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SER\Desktop\İŞ EVRAKLAR\"/>
    </mc:Choice>
  </mc:AlternateContent>
  <xr:revisionPtr revIDLastSave="0" documentId="13_ncr:1_{8FF18662-B515-4BCF-8334-E958C7D158E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  <sheet name="Sayfa2" sheetId="2" r:id="rId2"/>
    <sheet name="Sayfa3" sheetId="3" r:id="rId3"/>
    <sheet name="Sayfa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9" i="1" l="1"/>
  <c r="N29" i="1"/>
  <c r="N16" i="1"/>
  <c r="N15" i="1"/>
  <c r="N14" i="1"/>
  <c r="N18" i="1"/>
  <c r="N36" i="1" l="1"/>
  <c r="N37" i="1"/>
  <c r="N38" i="1"/>
  <c r="N35" i="1"/>
  <c r="N34" i="1"/>
  <c r="N33" i="1"/>
  <c r="N32" i="1"/>
  <c r="N28" i="1"/>
  <c r="N27" i="1"/>
  <c r="N26" i="1"/>
  <c r="N25" i="1"/>
  <c r="N24" i="1"/>
  <c r="N23" i="1"/>
  <c r="N22" i="1"/>
  <c r="N9" i="1"/>
  <c r="N7" i="1"/>
  <c r="N6" i="1"/>
  <c r="N5" i="1"/>
  <c r="N4" i="1"/>
  <c r="N3" i="1"/>
  <c r="C18" i="1" l="1"/>
  <c r="D18" i="1"/>
  <c r="E18" i="1"/>
  <c r="F18" i="1"/>
  <c r="G18" i="1"/>
  <c r="H18" i="1"/>
  <c r="I18" i="1"/>
  <c r="J18" i="1"/>
  <c r="K18" i="1"/>
  <c r="L18" i="1"/>
  <c r="M18" i="1"/>
  <c r="R17" i="3" l="1"/>
  <c r="Q17" i="3"/>
  <c r="P17" i="3"/>
  <c r="M17" i="3"/>
  <c r="L17" i="3"/>
  <c r="K17" i="3"/>
  <c r="J17" i="3"/>
  <c r="I17" i="3"/>
  <c r="H17" i="3"/>
  <c r="G17" i="3"/>
  <c r="F17" i="3"/>
  <c r="E17" i="3"/>
  <c r="D17" i="3"/>
  <c r="C17" i="3"/>
  <c r="B17" i="3"/>
  <c r="T10" i="3"/>
  <c r="S10" i="3"/>
  <c r="R10" i="3"/>
  <c r="Q10" i="3"/>
  <c r="P10" i="3"/>
  <c r="M10" i="3"/>
  <c r="L10" i="3"/>
  <c r="K10" i="3"/>
  <c r="J10" i="3"/>
  <c r="I10" i="3"/>
  <c r="H10" i="3"/>
  <c r="G10" i="3"/>
  <c r="F10" i="3"/>
  <c r="E10" i="3"/>
  <c r="D10" i="3"/>
  <c r="C10" i="3"/>
  <c r="B10" i="3"/>
  <c r="B18" i="1" l="1"/>
  <c r="Q19" i="2"/>
  <c r="Q18" i="2"/>
  <c r="Q17" i="2"/>
  <c r="Q16" i="2"/>
  <c r="Q15" i="2"/>
  <c r="Q14" i="2"/>
  <c r="Q13" i="2"/>
  <c r="Q9" i="2" l="1"/>
  <c r="Q8" i="2"/>
  <c r="Q7" i="2"/>
  <c r="Q6" i="2"/>
  <c r="Q5" i="2"/>
  <c r="Q4" i="2"/>
  <c r="Q3" i="2"/>
  <c r="C11" i="1"/>
  <c r="D11" i="1"/>
  <c r="E11" i="1"/>
  <c r="F11" i="1"/>
  <c r="G11" i="1"/>
  <c r="H11" i="1"/>
  <c r="I11" i="1"/>
  <c r="J11" i="1"/>
  <c r="K11" i="1"/>
  <c r="L11" i="1"/>
  <c r="M11" i="1"/>
  <c r="B11" i="1"/>
  <c r="N11" i="1" l="1"/>
</calcChain>
</file>

<file path=xl/sharedStrings.xml><?xml version="1.0" encoding="utf-8"?>
<sst xmlns="http://schemas.openxmlformats.org/spreadsheetml/2006/main" count="236" uniqueCount="39">
  <si>
    <t>OCAK</t>
  </si>
  <si>
    <t>ŞUBAT</t>
  </si>
  <si>
    <t>MART</t>
  </si>
  <si>
    <t>NİSAN</t>
  </si>
  <si>
    <t>MAYIS</t>
  </si>
  <si>
    <t>HAZİRAN</t>
  </si>
  <si>
    <t>TEMMUZ</t>
  </si>
  <si>
    <t>EYLÜL</t>
  </si>
  <si>
    <t>EKİM</t>
  </si>
  <si>
    <t>KASIM</t>
  </si>
  <si>
    <t>ARALIK</t>
  </si>
  <si>
    <t>Alptekin</t>
  </si>
  <si>
    <t>Murat</t>
  </si>
  <si>
    <t>Bahadır</t>
  </si>
  <si>
    <t>Erol</t>
  </si>
  <si>
    <t>Soner</t>
  </si>
  <si>
    <t>Umut</t>
  </si>
  <si>
    <t>Ahmet</t>
  </si>
  <si>
    <t>Polat Turizm</t>
  </si>
  <si>
    <t>Es Metehan</t>
  </si>
  <si>
    <t>AĞUSTOS</t>
  </si>
  <si>
    <t>TOPLAM</t>
  </si>
  <si>
    <t>TOPLAM TRANSFER</t>
  </si>
  <si>
    <t>HAFTA SONU MESAİ</t>
  </si>
  <si>
    <t>Bayram
Mesaisi</t>
  </si>
  <si>
    <t>Aylık Toplam</t>
  </si>
  <si>
    <t>Mesai 250 TL</t>
  </si>
  <si>
    <t>Mesai 350 TL</t>
  </si>
  <si>
    <t>Mesai 725 TL</t>
  </si>
  <si>
    <t xml:space="preserve">Erol Ve Soner mesai farkı 362 TL
</t>
  </si>
  <si>
    <t>Yılbaşı farkı Umut 800 TL
Soner 900 TL</t>
  </si>
  <si>
    <t>Via</t>
  </si>
  <si>
    <t>Şimşek</t>
  </si>
  <si>
    <t>Pehlivanoğlu</t>
  </si>
  <si>
    <t>2023 TOPLAM</t>
  </si>
  <si>
    <t>Aktan</t>
  </si>
  <si>
    <t>Aylık GENEL Toplam</t>
  </si>
  <si>
    <t>Toplam</t>
  </si>
  <si>
    <t>Genel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</si>
</sst>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₺&quot;* #,##0.00_-;\-&quot;₺&quot;* #,##0.00_-;_-&quot;₺&quot;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4"/>
      <color rgb="FFFF000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6"/>
      <color rgb="FFFF0000"/>
      <name val="Calibri"/>
      <family val="2"/>
      <charset val="162"/>
      <scheme val="minor"/>
    </font>
    <font>
      <b/>
      <sz val="24"/>
      <color rgb="FFFF0000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05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0" fillId="0" borderId="6" xfId="0" applyBorder="1"/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right" wrapText="1"/>
    </xf>
    <xf numFmtId="0" fontId="0" fillId="0" borderId="14" xfId="0" applyBorder="1"/>
    <xf numFmtId="0" fontId="0" fillId="0" borderId="15" xfId="0" applyBorder="1"/>
    <xf numFmtId="44" fontId="0" fillId="0" borderId="1" xfId="1" applyFont="1" applyBorder="1"/>
    <xf numFmtId="0" fontId="1" fillId="0" borderId="13" xfId="0" applyFont="1" applyBorder="1"/>
    <xf numFmtId="0" fontId="1" fillId="0" borderId="16" xfId="0" applyFont="1" applyBorder="1" applyAlignment="1">
      <alignment horizontal="center"/>
    </xf>
    <xf numFmtId="44" fontId="0" fillId="0" borderId="17" xfId="1" applyFont="1" applyBorder="1"/>
    <xf numFmtId="44" fontId="1" fillId="0" borderId="13" xfId="1" applyFont="1" applyBorder="1"/>
    <xf numFmtId="44" fontId="1" fillId="0" borderId="14" xfId="1" applyFont="1" applyBorder="1"/>
    <xf numFmtId="44" fontId="1" fillId="0" borderId="18" xfId="1" applyFont="1" applyBorder="1" applyAlignment="1">
      <alignment vertical="center"/>
    </xf>
    <xf numFmtId="0" fontId="1" fillId="0" borderId="19" xfId="0" applyFont="1" applyBorder="1"/>
    <xf numFmtId="44" fontId="0" fillId="0" borderId="20" xfId="1" applyFont="1" applyBorder="1"/>
    <xf numFmtId="44" fontId="0" fillId="0" borderId="21" xfId="1" applyFont="1" applyBorder="1"/>
    <xf numFmtId="0" fontId="0" fillId="0" borderId="7" xfId="0" applyBorder="1"/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/>
    </xf>
    <xf numFmtId="44" fontId="0" fillId="0" borderId="0" xfId="1" applyFont="1" applyBorder="1"/>
    <xf numFmtId="0" fontId="2" fillId="0" borderId="0" xfId="0" applyFo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5" fillId="0" borderId="0" xfId="0" applyFont="1" applyAlignment="1">
      <alignment horizontal="center"/>
    </xf>
    <xf numFmtId="44" fontId="1" fillId="0" borderId="0" xfId="1" applyFont="1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4" fontId="1" fillId="0" borderId="0" xfId="1" applyFont="1" applyBorder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4" xfId="0" applyFont="1" applyBorder="1"/>
    <xf numFmtId="0" fontId="7" fillId="0" borderId="1" xfId="0" applyFont="1" applyBorder="1"/>
    <xf numFmtId="0" fontId="7" fillId="0" borderId="17" xfId="0" applyFont="1" applyBorder="1"/>
    <xf numFmtId="0" fontId="8" fillId="0" borderId="14" xfId="0" applyFont="1" applyBorder="1"/>
    <xf numFmtId="0" fontId="8" fillId="2" borderId="19" xfId="0" applyFont="1" applyFill="1" applyBorder="1"/>
    <xf numFmtId="0" fontId="7" fillId="2" borderId="20" xfId="0" applyFont="1" applyFill="1" applyBorder="1"/>
    <xf numFmtId="0" fontId="7" fillId="2" borderId="21" xfId="0" applyFont="1" applyFill="1" applyBorder="1"/>
    <xf numFmtId="0" fontId="8" fillId="2" borderId="26" xfId="0" applyFont="1" applyFill="1" applyBorder="1"/>
    <xf numFmtId="0" fontId="9" fillId="0" borderId="5" xfId="0" applyFont="1" applyBorder="1"/>
    <xf numFmtId="0" fontId="7" fillId="0" borderId="6" xfId="0" applyFont="1" applyBorder="1"/>
    <xf numFmtId="0" fontId="7" fillId="0" borderId="23" xfId="0" applyFont="1" applyBorder="1"/>
    <xf numFmtId="0" fontId="8" fillId="0" borderId="15" xfId="0" applyFont="1" applyBorder="1"/>
    <xf numFmtId="0" fontId="8" fillId="2" borderId="0" xfId="0" applyFont="1" applyFill="1"/>
    <xf numFmtId="0" fontId="7" fillId="2" borderId="0" xfId="0" applyFont="1" applyFill="1"/>
    <xf numFmtId="0" fontId="8" fillId="0" borderId="2" xfId="0" applyFont="1" applyBorder="1"/>
    <xf numFmtId="0" fontId="8" fillId="0" borderId="5" xfId="0" applyFont="1" applyBorder="1"/>
    <xf numFmtId="0" fontId="8" fillId="2" borderId="10" xfId="0" applyFont="1" applyFill="1" applyBorder="1"/>
    <xf numFmtId="0" fontId="7" fillId="2" borderId="11" xfId="0" applyFont="1" applyFill="1" applyBorder="1"/>
    <xf numFmtId="0" fontId="9" fillId="0" borderId="7" xfId="0" applyFont="1" applyBorder="1"/>
    <xf numFmtId="0" fontId="7" fillId="0" borderId="8" xfId="0" applyFont="1" applyBorder="1"/>
    <xf numFmtId="0" fontId="7" fillId="2" borderId="10" xfId="0" applyFont="1" applyFill="1" applyBorder="1"/>
    <xf numFmtId="0" fontId="9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5" xfId="0" applyFont="1" applyBorder="1"/>
    <xf numFmtId="0" fontId="7" fillId="0" borderId="6" xfId="0" applyFont="1" applyBorder="1" applyAlignment="1">
      <alignment horizontal="right" wrapText="1"/>
    </xf>
    <xf numFmtId="44" fontId="7" fillId="0" borderId="1" xfId="1" applyFont="1" applyBorder="1"/>
    <xf numFmtId="0" fontId="8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24" xfId="0" applyFont="1" applyBorder="1"/>
    <xf numFmtId="0" fontId="8" fillId="0" borderId="17" xfId="0" applyFont="1" applyBorder="1" applyAlignment="1">
      <alignment horizontal="center"/>
    </xf>
    <xf numFmtId="44" fontId="7" fillId="0" borderId="17" xfId="1" applyFont="1" applyBorder="1"/>
    <xf numFmtId="0" fontId="7" fillId="0" borderId="23" xfId="0" applyFont="1" applyBorder="1" applyAlignment="1">
      <alignment vertical="center"/>
    </xf>
    <xf numFmtId="44" fontId="8" fillId="0" borderId="14" xfId="1" applyFont="1" applyBorder="1"/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4" fontId="0" fillId="0" borderId="0" xfId="1" applyFont="1" applyBorder="1" applyAlignment="1">
      <alignment horizontal="center"/>
    </xf>
    <xf numFmtId="0" fontId="7" fillId="2" borderId="27" xfId="0" applyFont="1" applyFill="1" applyBorder="1"/>
    <xf numFmtId="0" fontId="11" fillId="0" borderId="25" xfId="0" applyFont="1" applyBorder="1"/>
    <xf numFmtId="0" fontId="11" fillId="0" borderId="14" xfId="0" applyFont="1" applyBorder="1"/>
    <xf numFmtId="0" fontId="11" fillId="0" borderId="15" xfId="0" applyFont="1" applyBorder="1"/>
    <xf numFmtId="0" fontId="7" fillId="0" borderId="21" xfId="0" applyFont="1" applyBorder="1"/>
    <xf numFmtId="44" fontId="7" fillId="0" borderId="21" xfId="1" applyFont="1" applyBorder="1"/>
    <xf numFmtId="0" fontId="12" fillId="0" borderId="25" xfId="0" applyFont="1" applyBorder="1"/>
    <xf numFmtId="0" fontId="12" fillId="0" borderId="25" xfId="0" applyFont="1" applyBorder="1" applyAlignment="1">
      <alignment vertical="center"/>
    </xf>
    <xf numFmtId="0" fontId="8" fillId="0" borderId="26" xfId="0" applyFont="1" applyBorder="1"/>
    <xf numFmtId="44" fontId="8" fillId="0" borderId="26" xfId="1" applyFont="1" applyBorder="1"/>
    <xf numFmtId="44" fontId="11" fillId="0" borderId="25" xfId="0" applyNumberFormat="1" applyFont="1" applyBorder="1" applyAlignment="1">
      <alignment vertical="center"/>
    </xf>
  </cellXfs>
  <cellStyles count="2">
    <cellStyle name="Normal" xfId="0" builtinId="0"/>
    <cellStyle name="ParaBirimi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9"/>
  <sheetViews>
    <sheetView tabSelected="1" topLeftCell="A27" workbookViewId="0">
      <selection activeCell="A20" sqref="A20:N20"/>
    </sheetView>
  </sheetViews>
  <sheetFormatPr defaultRowHeight="15.75" x14ac:dyDescent="0.25"/>
  <cols>
    <col min="1" max="1" width="20.85546875" style="43" bestFit="1" customWidth="1"/>
    <col min="2" max="3" width="13.5703125" style="43" bestFit="1" customWidth="1"/>
    <col min="4" max="8" width="11.5703125" style="43" bestFit="1" customWidth="1"/>
    <col min="9" max="9" width="13.5703125" style="43" bestFit="1" customWidth="1"/>
    <col min="10" max="10" width="11.5703125" style="43" bestFit="1" customWidth="1"/>
    <col min="11" max="11" width="15.42578125" style="43" bestFit="1" customWidth="1"/>
    <col min="12" max="12" width="11.5703125" style="43" bestFit="1" customWidth="1"/>
    <col min="13" max="13" width="14.5703125" style="43" bestFit="1" customWidth="1"/>
    <col min="14" max="14" width="12.7109375" style="43" bestFit="1" customWidth="1"/>
    <col min="15" max="16384" width="9.140625" style="43"/>
  </cols>
  <sheetData>
    <row r="1" spans="1:15" ht="16.5" thickBot="1" x14ac:dyDescent="0.3">
      <c r="A1" s="83" t="s">
        <v>22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5" x14ac:dyDescent="0.25">
      <c r="A2" s="44">
        <v>2023</v>
      </c>
      <c r="B2" s="45" t="s">
        <v>0</v>
      </c>
      <c r="C2" s="45" t="s">
        <v>1</v>
      </c>
      <c r="D2" s="45" t="s">
        <v>2</v>
      </c>
      <c r="E2" s="45" t="s">
        <v>3</v>
      </c>
      <c r="F2" s="45" t="s">
        <v>4</v>
      </c>
      <c r="G2" s="45" t="s">
        <v>5</v>
      </c>
      <c r="H2" s="45" t="s">
        <v>6</v>
      </c>
      <c r="I2" s="45" t="s">
        <v>20</v>
      </c>
      <c r="J2" s="45" t="s">
        <v>7</v>
      </c>
      <c r="K2" s="45" t="s">
        <v>8</v>
      </c>
      <c r="L2" s="45" t="s">
        <v>9</v>
      </c>
      <c r="M2" s="46" t="s">
        <v>10</v>
      </c>
      <c r="N2" s="47" t="s">
        <v>21</v>
      </c>
      <c r="O2" s="48"/>
    </row>
    <row r="3" spans="1:15" x14ac:dyDescent="0.25">
      <c r="A3" s="49" t="s">
        <v>11</v>
      </c>
      <c r="B3" s="50">
        <v>20</v>
      </c>
      <c r="C3" s="50">
        <v>22</v>
      </c>
      <c r="D3" s="50">
        <v>26</v>
      </c>
      <c r="E3" s="50">
        <v>23</v>
      </c>
      <c r="F3" s="50">
        <v>10</v>
      </c>
      <c r="G3" s="50">
        <v>24</v>
      </c>
      <c r="H3" s="50">
        <v>0</v>
      </c>
      <c r="I3" s="50">
        <v>15</v>
      </c>
      <c r="J3" s="50">
        <v>23</v>
      </c>
      <c r="K3" s="50">
        <v>21</v>
      </c>
      <c r="L3" s="50">
        <v>23</v>
      </c>
      <c r="M3" s="51">
        <v>21</v>
      </c>
      <c r="N3" s="52">
        <f>SUM(B3:M3)</f>
        <v>228</v>
      </c>
    </row>
    <row r="4" spans="1:15" x14ac:dyDescent="0.25">
      <c r="A4" s="49" t="s">
        <v>12</v>
      </c>
      <c r="B4" s="50">
        <v>55</v>
      </c>
      <c r="C4" s="50">
        <v>38</v>
      </c>
      <c r="D4" s="50">
        <v>53</v>
      </c>
      <c r="E4" s="50">
        <v>56</v>
      </c>
      <c r="F4" s="50">
        <v>49</v>
      </c>
      <c r="G4" s="50">
        <v>67</v>
      </c>
      <c r="H4" s="50">
        <v>53</v>
      </c>
      <c r="I4" s="50">
        <v>11</v>
      </c>
      <c r="J4" s="50">
        <v>58</v>
      </c>
      <c r="K4" s="50">
        <v>73</v>
      </c>
      <c r="L4" s="50">
        <v>60</v>
      </c>
      <c r="M4" s="51">
        <v>50</v>
      </c>
      <c r="N4" s="52">
        <f>SUM(B4:M4)</f>
        <v>623</v>
      </c>
    </row>
    <row r="5" spans="1:15" x14ac:dyDescent="0.25">
      <c r="A5" s="49" t="s">
        <v>13</v>
      </c>
      <c r="B5" s="50">
        <v>35</v>
      </c>
      <c r="C5" s="50">
        <v>23</v>
      </c>
      <c r="D5" s="50">
        <v>44</v>
      </c>
      <c r="E5" s="50">
        <v>46</v>
      </c>
      <c r="F5" s="50">
        <v>49</v>
      </c>
      <c r="G5" s="50">
        <v>53</v>
      </c>
      <c r="H5" s="50">
        <v>56</v>
      </c>
      <c r="I5" s="50">
        <v>56</v>
      </c>
      <c r="J5" s="50">
        <v>56</v>
      </c>
      <c r="K5" s="50">
        <v>65</v>
      </c>
      <c r="L5" s="50">
        <v>59</v>
      </c>
      <c r="M5" s="51">
        <v>42</v>
      </c>
      <c r="N5" s="52">
        <f>SUM(B5:M5)</f>
        <v>584</v>
      </c>
    </row>
    <row r="6" spans="1:15" x14ac:dyDescent="0.25">
      <c r="A6" s="49" t="s">
        <v>14</v>
      </c>
      <c r="B6" s="50">
        <v>67</v>
      </c>
      <c r="C6" s="50">
        <v>48</v>
      </c>
      <c r="D6" s="50">
        <v>54</v>
      </c>
      <c r="E6" s="50">
        <v>67</v>
      </c>
      <c r="F6" s="50">
        <v>69</v>
      </c>
      <c r="G6" s="50">
        <v>73</v>
      </c>
      <c r="H6" s="50">
        <v>62</v>
      </c>
      <c r="I6" s="50">
        <v>61</v>
      </c>
      <c r="J6" s="50">
        <v>30</v>
      </c>
      <c r="K6" s="50">
        <v>89</v>
      </c>
      <c r="L6" s="50">
        <v>67</v>
      </c>
      <c r="M6" s="51">
        <v>66</v>
      </c>
      <c r="N6" s="52">
        <f>SUM(B6:M6)</f>
        <v>753</v>
      </c>
    </row>
    <row r="7" spans="1:15" x14ac:dyDescent="0.25">
      <c r="A7" s="49" t="s">
        <v>15</v>
      </c>
      <c r="B7" s="50">
        <v>56</v>
      </c>
      <c r="C7" s="50">
        <v>55</v>
      </c>
      <c r="D7" s="50">
        <v>50</v>
      </c>
      <c r="E7" s="50">
        <v>61</v>
      </c>
      <c r="F7" s="50">
        <v>57</v>
      </c>
      <c r="G7" s="50">
        <v>71</v>
      </c>
      <c r="H7" s="50">
        <v>63</v>
      </c>
      <c r="I7" s="50">
        <v>60</v>
      </c>
      <c r="J7" s="50">
        <v>60</v>
      </c>
      <c r="K7" s="50">
        <v>86</v>
      </c>
      <c r="L7" s="50">
        <v>60</v>
      </c>
      <c r="M7" s="51">
        <v>62</v>
      </c>
      <c r="N7" s="52">
        <f>SUM(B7:M7)</f>
        <v>741</v>
      </c>
    </row>
    <row r="8" spans="1:15" x14ac:dyDescent="0.25">
      <c r="A8" s="49" t="s">
        <v>17</v>
      </c>
      <c r="B8" s="50">
        <v>25</v>
      </c>
      <c r="C8" s="50">
        <v>54</v>
      </c>
      <c r="D8" s="50">
        <v>57</v>
      </c>
      <c r="E8" s="50">
        <v>59</v>
      </c>
      <c r="F8" s="50">
        <v>66</v>
      </c>
      <c r="G8" s="50">
        <v>65</v>
      </c>
      <c r="H8" s="50">
        <v>56</v>
      </c>
      <c r="I8" s="50">
        <v>63</v>
      </c>
      <c r="J8" s="50">
        <v>63</v>
      </c>
      <c r="K8" s="50">
        <v>3</v>
      </c>
      <c r="L8" s="50"/>
      <c r="M8" s="51"/>
      <c r="N8" s="52"/>
    </row>
    <row r="9" spans="1:15" x14ac:dyDescent="0.25">
      <c r="A9" s="49" t="s">
        <v>16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>
        <v>51</v>
      </c>
      <c r="M9" s="51">
        <v>68</v>
      </c>
      <c r="N9" s="52">
        <f>L9+M9</f>
        <v>119</v>
      </c>
    </row>
    <row r="10" spans="1:15" x14ac:dyDescent="0.25">
      <c r="A10" s="53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5"/>
      <c r="N10" s="56"/>
    </row>
    <row r="11" spans="1:15" ht="16.5" thickBot="1" x14ac:dyDescent="0.3">
      <c r="A11" s="57" t="s">
        <v>36</v>
      </c>
      <c r="B11" s="58">
        <f t="shared" ref="B11:M11" si="0">SUM(B3:B9)</f>
        <v>258</v>
      </c>
      <c r="C11" s="58">
        <f t="shared" si="0"/>
        <v>240</v>
      </c>
      <c r="D11" s="58">
        <f t="shared" si="0"/>
        <v>284</v>
      </c>
      <c r="E11" s="58">
        <f t="shared" si="0"/>
        <v>312</v>
      </c>
      <c r="F11" s="58">
        <f t="shared" si="0"/>
        <v>300</v>
      </c>
      <c r="G11" s="58">
        <f t="shared" si="0"/>
        <v>353</v>
      </c>
      <c r="H11" s="58">
        <f t="shared" si="0"/>
        <v>290</v>
      </c>
      <c r="I11" s="58">
        <f t="shared" si="0"/>
        <v>266</v>
      </c>
      <c r="J11" s="58">
        <f t="shared" si="0"/>
        <v>290</v>
      </c>
      <c r="K11" s="58">
        <f t="shared" si="0"/>
        <v>337</v>
      </c>
      <c r="L11" s="58">
        <f t="shared" si="0"/>
        <v>320</v>
      </c>
      <c r="M11" s="59">
        <f t="shared" si="0"/>
        <v>309</v>
      </c>
      <c r="N11" s="60">
        <f>SUM(B11:M11)</f>
        <v>3559</v>
      </c>
    </row>
    <row r="12" spans="1:15" ht="16.5" thickBot="1" x14ac:dyDescent="0.3">
      <c r="A12" s="61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</row>
    <row r="13" spans="1:15" x14ac:dyDescent="0.25">
      <c r="A13" s="63"/>
      <c r="B13" s="45" t="s">
        <v>0</v>
      </c>
      <c r="C13" s="45" t="s">
        <v>1</v>
      </c>
      <c r="D13" s="45" t="s">
        <v>2</v>
      </c>
      <c r="E13" s="45" t="s">
        <v>3</v>
      </c>
      <c r="F13" s="45" t="s">
        <v>4</v>
      </c>
      <c r="G13" s="45" t="s">
        <v>5</v>
      </c>
      <c r="H13" s="45" t="s">
        <v>6</v>
      </c>
      <c r="I13" s="45" t="s">
        <v>20</v>
      </c>
      <c r="J13" s="45" t="s">
        <v>7</v>
      </c>
      <c r="K13" s="45" t="s">
        <v>8</v>
      </c>
      <c r="L13" s="45" t="s">
        <v>9</v>
      </c>
      <c r="M13" s="46" t="s">
        <v>10</v>
      </c>
      <c r="N13" s="47" t="s">
        <v>37</v>
      </c>
    </row>
    <row r="14" spans="1:15" x14ac:dyDescent="0.25">
      <c r="A14" s="49" t="s">
        <v>18</v>
      </c>
      <c r="B14" s="50">
        <v>3</v>
      </c>
      <c r="C14" s="50">
        <v>2</v>
      </c>
      <c r="D14" s="50"/>
      <c r="E14" s="50"/>
      <c r="F14" s="50"/>
      <c r="G14" s="50">
        <v>10</v>
      </c>
      <c r="H14" s="50">
        <v>2</v>
      </c>
      <c r="I14" s="50"/>
      <c r="J14" s="50">
        <v>5</v>
      </c>
      <c r="K14" s="50">
        <v>12</v>
      </c>
      <c r="L14" s="50"/>
      <c r="M14" s="51"/>
      <c r="N14" s="96">
        <f>SUM(B14:M14)</f>
        <v>34</v>
      </c>
    </row>
    <row r="15" spans="1:15" x14ac:dyDescent="0.25">
      <c r="A15" s="49" t="s">
        <v>19</v>
      </c>
      <c r="B15" s="50"/>
      <c r="C15" s="50"/>
      <c r="D15" s="50"/>
      <c r="E15" s="50"/>
      <c r="F15" s="50"/>
      <c r="G15" s="50"/>
      <c r="H15" s="50"/>
      <c r="I15" s="50"/>
      <c r="J15" s="50">
        <v>1</v>
      </c>
      <c r="K15" s="50">
        <v>11</v>
      </c>
      <c r="L15" s="50">
        <v>11</v>
      </c>
      <c r="M15" s="51">
        <v>8</v>
      </c>
      <c r="N15" s="96">
        <f>SUM(B15:M15)</f>
        <v>31</v>
      </c>
    </row>
    <row r="16" spans="1:15" ht="16.5" thickBot="1" x14ac:dyDescent="0.3">
      <c r="A16" s="64" t="s">
        <v>32</v>
      </c>
      <c r="B16" s="58"/>
      <c r="C16" s="58"/>
      <c r="D16" s="58"/>
      <c r="E16" s="58"/>
      <c r="F16" s="58"/>
      <c r="G16" s="58"/>
      <c r="H16" s="58"/>
      <c r="I16" s="50">
        <v>2</v>
      </c>
      <c r="J16" s="50">
        <v>1</v>
      </c>
      <c r="K16" s="50"/>
      <c r="L16" s="50">
        <v>6</v>
      </c>
      <c r="M16" s="51"/>
      <c r="N16" s="97">
        <f>SUM(B16:M16)</f>
        <v>9</v>
      </c>
    </row>
    <row r="17" spans="1:14" ht="16.5" thickBot="1" x14ac:dyDescent="0.3">
      <c r="A17" s="65"/>
      <c r="B17" s="66"/>
      <c r="C17" s="66"/>
      <c r="D17" s="66"/>
      <c r="E17" s="66"/>
      <c r="F17" s="66"/>
      <c r="G17" s="66"/>
      <c r="H17" s="66"/>
      <c r="I17" s="94"/>
      <c r="J17" s="94"/>
      <c r="K17" s="94"/>
      <c r="L17" s="94"/>
      <c r="M17" s="94"/>
      <c r="N17" s="94"/>
    </row>
    <row r="18" spans="1:14" ht="16.5" thickBot="1" x14ac:dyDescent="0.3">
      <c r="A18" s="67" t="s">
        <v>25</v>
      </c>
      <c r="B18" s="68">
        <f>SUM(B14:B16)</f>
        <v>3</v>
      </c>
      <c r="C18" s="68">
        <f t="shared" ref="C18:M18" si="1">SUM(C14:C16)</f>
        <v>2</v>
      </c>
      <c r="D18" s="68">
        <f t="shared" si="1"/>
        <v>0</v>
      </c>
      <c r="E18" s="68">
        <f t="shared" si="1"/>
        <v>0</v>
      </c>
      <c r="F18" s="68">
        <f t="shared" si="1"/>
        <v>0</v>
      </c>
      <c r="G18" s="68">
        <f t="shared" si="1"/>
        <v>10</v>
      </c>
      <c r="H18" s="68">
        <f t="shared" si="1"/>
        <v>2</v>
      </c>
      <c r="I18" s="68">
        <f t="shared" si="1"/>
        <v>2</v>
      </c>
      <c r="J18" s="68">
        <f t="shared" si="1"/>
        <v>7</v>
      </c>
      <c r="K18" s="68">
        <f t="shared" si="1"/>
        <v>23</v>
      </c>
      <c r="L18" s="68">
        <f t="shared" si="1"/>
        <v>17</v>
      </c>
      <c r="M18" s="78">
        <f t="shared" si="1"/>
        <v>8</v>
      </c>
      <c r="N18" s="95">
        <f>SUM(B18:M18)</f>
        <v>74</v>
      </c>
    </row>
    <row r="19" spans="1:14" ht="16.5" thickBot="1" x14ac:dyDescent="0.3">
      <c r="A19" s="69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</row>
    <row r="20" spans="1:14" ht="16.5" thickBot="1" x14ac:dyDescent="0.3">
      <c r="A20" s="84" t="s">
        <v>23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6"/>
    </row>
    <row r="21" spans="1:14" x14ac:dyDescent="0.25">
      <c r="A21" s="70">
        <v>2023</v>
      </c>
      <c r="B21" s="71" t="s">
        <v>0</v>
      </c>
      <c r="C21" s="71" t="s">
        <v>1</v>
      </c>
      <c r="D21" s="71" t="s">
        <v>2</v>
      </c>
      <c r="E21" s="71" t="s">
        <v>3</v>
      </c>
      <c r="F21" s="71" t="s">
        <v>4</v>
      </c>
      <c r="G21" s="71" t="s">
        <v>5</v>
      </c>
      <c r="H21" s="71" t="s">
        <v>6</v>
      </c>
      <c r="I21" s="71" t="s">
        <v>20</v>
      </c>
      <c r="J21" s="71" t="s">
        <v>7</v>
      </c>
      <c r="K21" s="71" t="s">
        <v>8</v>
      </c>
      <c r="L21" s="71" t="s">
        <v>9</v>
      </c>
      <c r="M21" s="79" t="s">
        <v>10</v>
      </c>
      <c r="N21" s="47" t="s">
        <v>21</v>
      </c>
    </row>
    <row r="22" spans="1:14" x14ac:dyDescent="0.25">
      <c r="A22" s="49" t="s">
        <v>11</v>
      </c>
      <c r="B22" s="50">
        <v>1</v>
      </c>
      <c r="C22" s="50"/>
      <c r="D22" s="50"/>
      <c r="E22" s="50">
        <v>4</v>
      </c>
      <c r="F22" s="50"/>
      <c r="G22" s="50">
        <v>2</v>
      </c>
      <c r="H22" s="50"/>
      <c r="I22" s="50">
        <v>1</v>
      </c>
      <c r="J22" s="50"/>
      <c r="K22" s="50">
        <v>1</v>
      </c>
      <c r="L22" s="50">
        <v>1</v>
      </c>
      <c r="M22" s="51"/>
      <c r="N22" s="52">
        <f>SUM(B22:M22)</f>
        <v>10</v>
      </c>
    </row>
    <row r="23" spans="1:14" x14ac:dyDescent="0.25">
      <c r="A23" s="49" t="s">
        <v>12</v>
      </c>
      <c r="B23" s="50">
        <v>2</v>
      </c>
      <c r="C23" s="50">
        <v>2</v>
      </c>
      <c r="D23" s="50">
        <v>3</v>
      </c>
      <c r="E23" s="50">
        <v>7</v>
      </c>
      <c r="F23" s="50">
        <v>3</v>
      </c>
      <c r="G23" s="50">
        <v>7</v>
      </c>
      <c r="H23" s="50">
        <v>6</v>
      </c>
      <c r="I23" s="50">
        <v>1</v>
      </c>
      <c r="J23" s="50">
        <v>4</v>
      </c>
      <c r="K23" s="50">
        <v>5</v>
      </c>
      <c r="L23" s="50">
        <v>4</v>
      </c>
      <c r="M23" s="51">
        <v>5</v>
      </c>
      <c r="N23" s="52">
        <f>SUM(B23:M23)</f>
        <v>49</v>
      </c>
    </row>
    <row r="24" spans="1:14" x14ac:dyDescent="0.25">
      <c r="A24" s="49" t="s">
        <v>13</v>
      </c>
      <c r="B24" s="50">
        <v>1</v>
      </c>
      <c r="C24" s="50"/>
      <c r="D24" s="50"/>
      <c r="E24" s="50">
        <v>1</v>
      </c>
      <c r="F24" s="50">
        <v>1</v>
      </c>
      <c r="G24" s="50">
        <v>2</v>
      </c>
      <c r="H24" s="50">
        <v>2</v>
      </c>
      <c r="I24" s="50">
        <v>2</v>
      </c>
      <c r="J24" s="50"/>
      <c r="K24" s="50">
        <v>3</v>
      </c>
      <c r="L24" s="50"/>
      <c r="M24" s="51">
        <v>1</v>
      </c>
      <c r="N24" s="52">
        <f>SUM(B24:M24)</f>
        <v>13</v>
      </c>
    </row>
    <row r="25" spans="1:14" x14ac:dyDescent="0.25">
      <c r="A25" s="49" t="s">
        <v>14</v>
      </c>
      <c r="B25" s="50">
        <v>5</v>
      </c>
      <c r="C25" s="50">
        <v>2</v>
      </c>
      <c r="D25" s="50">
        <v>2</v>
      </c>
      <c r="E25" s="50">
        <v>7</v>
      </c>
      <c r="F25" s="50">
        <v>3</v>
      </c>
      <c r="G25" s="50">
        <v>7</v>
      </c>
      <c r="H25" s="50">
        <v>5</v>
      </c>
      <c r="I25" s="50">
        <v>3</v>
      </c>
      <c r="J25" s="50">
        <v>1</v>
      </c>
      <c r="K25" s="50">
        <v>5</v>
      </c>
      <c r="L25" s="50">
        <v>3</v>
      </c>
      <c r="M25" s="51">
        <v>5</v>
      </c>
      <c r="N25" s="52">
        <f>SUM(B25:M25)</f>
        <v>48</v>
      </c>
    </row>
    <row r="26" spans="1:14" x14ac:dyDescent="0.25">
      <c r="A26" s="49" t="s">
        <v>15</v>
      </c>
      <c r="B26" s="50">
        <v>3</v>
      </c>
      <c r="C26" s="50">
        <v>2</v>
      </c>
      <c r="D26" s="50"/>
      <c r="E26" s="50">
        <v>3</v>
      </c>
      <c r="F26" s="50">
        <v>1</v>
      </c>
      <c r="G26" s="50">
        <v>2</v>
      </c>
      <c r="H26" s="50">
        <v>5</v>
      </c>
      <c r="I26" s="50">
        <v>2</v>
      </c>
      <c r="J26" s="50">
        <v>2</v>
      </c>
      <c r="K26" s="50">
        <v>4</v>
      </c>
      <c r="L26" s="50">
        <v>3</v>
      </c>
      <c r="M26" s="51">
        <v>1</v>
      </c>
      <c r="N26" s="52">
        <f>SUM(B26:M26)</f>
        <v>28</v>
      </c>
    </row>
    <row r="27" spans="1:14" x14ac:dyDescent="0.25">
      <c r="A27" s="49" t="s">
        <v>17</v>
      </c>
      <c r="B27" s="50"/>
      <c r="C27" s="50">
        <v>1</v>
      </c>
      <c r="D27" s="50">
        <v>1</v>
      </c>
      <c r="E27" s="50">
        <v>4</v>
      </c>
      <c r="F27" s="50">
        <v>3</v>
      </c>
      <c r="G27" s="50">
        <v>2</v>
      </c>
      <c r="H27" s="50">
        <v>2</v>
      </c>
      <c r="I27" s="50">
        <v>1</v>
      </c>
      <c r="J27" s="50">
        <v>2</v>
      </c>
      <c r="K27" s="50">
        <v>1</v>
      </c>
      <c r="L27" s="50"/>
      <c r="M27" s="51"/>
      <c r="N27" s="52">
        <f>SUM(C27:L27)</f>
        <v>17</v>
      </c>
    </row>
    <row r="28" spans="1:14" ht="16.5" thickBot="1" x14ac:dyDescent="0.3">
      <c r="A28" s="49" t="s">
        <v>16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>
        <v>2</v>
      </c>
      <c r="M28" s="98">
        <v>1</v>
      </c>
      <c r="N28" s="102">
        <f>SUM(L28:M28)</f>
        <v>3</v>
      </c>
    </row>
    <row r="29" spans="1:14" ht="32.25" thickBot="1" x14ac:dyDescent="0.3">
      <c r="A29" s="72"/>
      <c r="B29" s="58"/>
      <c r="C29" s="58"/>
      <c r="D29" s="58"/>
      <c r="E29" s="73" t="s">
        <v>24</v>
      </c>
      <c r="F29" s="58"/>
      <c r="G29" s="73" t="s">
        <v>24</v>
      </c>
      <c r="H29" s="58"/>
      <c r="I29" s="58"/>
      <c r="J29" s="58"/>
      <c r="K29" s="58"/>
      <c r="L29" s="59"/>
      <c r="M29" s="100" t="s">
        <v>38</v>
      </c>
      <c r="N29" s="95">
        <f>SUM(N22:N28)</f>
        <v>168</v>
      </c>
    </row>
    <row r="30" spans="1:14" ht="16.5" thickBot="1" x14ac:dyDescent="0.3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</row>
    <row r="31" spans="1:14" x14ac:dyDescent="0.25">
      <c r="A31" s="44">
        <v>2023</v>
      </c>
      <c r="B31" s="45" t="s">
        <v>0</v>
      </c>
      <c r="C31" s="45" t="s">
        <v>1</v>
      </c>
      <c r="D31" s="45" t="s">
        <v>2</v>
      </c>
      <c r="E31" s="45" t="s">
        <v>3</v>
      </c>
      <c r="F31" s="45" t="s">
        <v>4</v>
      </c>
      <c r="G31" s="45" t="s">
        <v>5</v>
      </c>
      <c r="H31" s="45" t="s">
        <v>6</v>
      </c>
      <c r="I31" s="45" t="s">
        <v>20</v>
      </c>
      <c r="J31" s="45" t="s">
        <v>7</v>
      </c>
      <c r="K31" s="45" t="s">
        <v>8</v>
      </c>
      <c r="L31" s="45" t="s">
        <v>9</v>
      </c>
      <c r="M31" s="46" t="s">
        <v>10</v>
      </c>
      <c r="N31" s="47" t="s">
        <v>37</v>
      </c>
    </row>
    <row r="32" spans="1:14" x14ac:dyDescent="0.25">
      <c r="A32" s="49" t="s">
        <v>11</v>
      </c>
      <c r="B32" s="74">
        <v>250</v>
      </c>
      <c r="C32" s="74"/>
      <c r="D32" s="74"/>
      <c r="E32" s="74">
        <v>1400</v>
      </c>
      <c r="F32" s="74"/>
      <c r="G32" s="74">
        <v>700</v>
      </c>
      <c r="H32" s="74"/>
      <c r="I32" s="74">
        <v>725</v>
      </c>
      <c r="J32" s="74"/>
      <c r="K32" s="74">
        <v>725</v>
      </c>
      <c r="L32" s="74">
        <v>725</v>
      </c>
      <c r="M32" s="80">
        <v>370</v>
      </c>
      <c r="N32" s="82">
        <f t="shared" ref="N32:N38" si="2">SUM(B32:M32)</f>
        <v>4895</v>
      </c>
    </row>
    <row r="33" spans="1:14" x14ac:dyDescent="0.25">
      <c r="A33" s="49" t="s">
        <v>12</v>
      </c>
      <c r="B33" s="74">
        <v>500</v>
      </c>
      <c r="C33" s="74">
        <v>700</v>
      </c>
      <c r="D33" s="74">
        <v>1050</v>
      </c>
      <c r="E33" s="74">
        <v>2450</v>
      </c>
      <c r="F33" s="74">
        <v>1050</v>
      </c>
      <c r="G33" s="74">
        <v>2450</v>
      </c>
      <c r="H33" s="74">
        <v>2100</v>
      </c>
      <c r="I33" s="74">
        <v>725</v>
      </c>
      <c r="J33" s="74">
        <v>2900</v>
      </c>
      <c r="K33" s="74">
        <v>3625</v>
      </c>
      <c r="L33" s="74">
        <v>2900</v>
      </c>
      <c r="M33" s="80">
        <v>3625</v>
      </c>
      <c r="N33" s="82">
        <f t="shared" si="2"/>
        <v>24075</v>
      </c>
    </row>
    <row r="34" spans="1:14" x14ac:dyDescent="0.25">
      <c r="A34" s="49" t="s">
        <v>13</v>
      </c>
      <c r="B34" s="74">
        <v>250</v>
      </c>
      <c r="C34" s="74"/>
      <c r="D34" s="74"/>
      <c r="E34" s="74">
        <v>350</v>
      </c>
      <c r="F34" s="74">
        <v>350</v>
      </c>
      <c r="G34" s="74">
        <v>700</v>
      </c>
      <c r="H34" s="74">
        <v>700</v>
      </c>
      <c r="I34" s="74">
        <v>1450</v>
      </c>
      <c r="J34" s="74"/>
      <c r="K34" s="74">
        <v>2175</v>
      </c>
      <c r="L34" s="74"/>
      <c r="M34" s="80">
        <v>725</v>
      </c>
      <c r="N34" s="82">
        <f t="shared" si="2"/>
        <v>6700</v>
      </c>
    </row>
    <row r="35" spans="1:14" x14ac:dyDescent="0.25">
      <c r="A35" s="49" t="s">
        <v>14</v>
      </c>
      <c r="B35" s="74">
        <v>1250</v>
      </c>
      <c r="C35" s="74">
        <v>700</v>
      </c>
      <c r="D35" s="74">
        <v>700</v>
      </c>
      <c r="E35" s="74">
        <v>2450</v>
      </c>
      <c r="F35" s="74">
        <v>1050</v>
      </c>
      <c r="G35" s="74">
        <v>2450</v>
      </c>
      <c r="H35" s="74">
        <v>1750</v>
      </c>
      <c r="I35" s="74">
        <v>2175</v>
      </c>
      <c r="J35" s="74">
        <v>725</v>
      </c>
      <c r="K35" s="74">
        <v>3987.5</v>
      </c>
      <c r="L35" s="74">
        <v>2175</v>
      </c>
      <c r="M35" s="80">
        <v>3625</v>
      </c>
      <c r="N35" s="82">
        <f t="shared" si="2"/>
        <v>23037.5</v>
      </c>
    </row>
    <row r="36" spans="1:14" x14ac:dyDescent="0.25">
      <c r="A36" s="49" t="s">
        <v>15</v>
      </c>
      <c r="B36" s="74">
        <v>750</v>
      </c>
      <c r="C36" s="74">
        <v>700</v>
      </c>
      <c r="D36" s="74"/>
      <c r="E36" s="74">
        <v>1050</v>
      </c>
      <c r="F36" s="74">
        <v>350</v>
      </c>
      <c r="G36" s="74">
        <v>700</v>
      </c>
      <c r="H36" s="74">
        <v>1750</v>
      </c>
      <c r="I36" s="74">
        <v>1450</v>
      </c>
      <c r="J36" s="74">
        <v>1450</v>
      </c>
      <c r="K36" s="74">
        <v>3262.5</v>
      </c>
      <c r="L36" s="74">
        <v>2175</v>
      </c>
      <c r="M36" s="80">
        <v>725</v>
      </c>
      <c r="N36" s="82">
        <f t="shared" si="2"/>
        <v>14362.5</v>
      </c>
    </row>
    <row r="37" spans="1:14" x14ac:dyDescent="0.25">
      <c r="A37" s="49" t="s">
        <v>17</v>
      </c>
      <c r="B37" s="74">
        <v>250</v>
      </c>
      <c r="C37" s="74">
        <v>350</v>
      </c>
      <c r="D37" s="74">
        <v>350</v>
      </c>
      <c r="E37" s="74">
        <v>1400</v>
      </c>
      <c r="F37" s="74">
        <v>1050</v>
      </c>
      <c r="G37" s="74">
        <v>700</v>
      </c>
      <c r="H37" s="74">
        <v>700</v>
      </c>
      <c r="I37" s="74">
        <v>725</v>
      </c>
      <c r="J37" s="74">
        <v>1450</v>
      </c>
      <c r="K37" s="74"/>
      <c r="L37" s="74"/>
      <c r="M37" s="80"/>
      <c r="N37" s="82">
        <f t="shared" si="2"/>
        <v>6975</v>
      </c>
    </row>
    <row r="38" spans="1:14" ht="16.5" thickBot="1" x14ac:dyDescent="0.3">
      <c r="A38" s="49" t="s">
        <v>16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>
        <v>1450</v>
      </c>
      <c r="M38" s="99">
        <v>725</v>
      </c>
      <c r="N38" s="103">
        <f t="shared" si="2"/>
        <v>2175</v>
      </c>
    </row>
    <row r="39" spans="1:14" ht="63.75" thickBot="1" x14ac:dyDescent="0.3">
      <c r="A39" s="72"/>
      <c r="B39" s="75" t="s">
        <v>26</v>
      </c>
      <c r="C39" s="75" t="s">
        <v>27</v>
      </c>
      <c r="D39" s="76"/>
      <c r="E39" s="77" t="s">
        <v>24</v>
      </c>
      <c r="F39" s="76"/>
      <c r="G39" s="77" t="s">
        <v>24</v>
      </c>
      <c r="H39" s="76"/>
      <c r="I39" s="75" t="s">
        <v>28</v>
      </c>
      <c r="J39" s="76"/>
      <c r="K39" s="77" t="s">
        <v>29</v>
      </c>
      <c r="L39" s="81"/>
      <c r="M39" s="101" t="s">
        <v>38</v>
      </c>
      <c r="N39" s="104">
        <f>SUM(N32:N38)</f>
        <v>82220</v>
      </c>
    </row>
  </sheetData>
  <mergeCells count="2">
    <mergeCell ref="A1:N1"/>
    <mergeCell ref="A20:N20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56F7-6156-4428-B202-A1B1E9F827B9}">
  <sheetPr>
    <pageSetUpPr fitToPage="1"/>
  </sheetPr>
  <dimension ref="A1:Q20"/>
  <sheetViews>
    <sheetView topLeftCell="A6" workbookViewId="0">
      <selection activeCell="E15" sqref="E15"/>
    </sheetView>
  </sheetViews>
  <sheetFormatPr defaultRowHeight="15" x14ac:dyDescent="0.25"/>
  <cols>
    <col min="2" max="2" width="12.140625" bestFit="1" customWidth="1"/>
    <col min="3" max="3" width="12" bestFit="1" customWidth="1"/>
    <col min="4" max="8" width="10.7109375" bestFit="1" customWidth="1"/>
    <col min="9" max="9" width="12" bestFit="1" customWidth="1"/>
    <col min="10" max="13" width="10.7109375" bestFit="1" customWidth="1"/>
    <col min="15" max="15" width="12.85546875" customWidth="1"/>
    <col min="16" max="16" width="10.7109375" bestFit="1" customWidth="1"/>
    <col min="17" max="17" width="11.7109375" bestFit="1" customWidth="1"/>
  </cols>
  <sheetData>
    <row r="1" spans="1:17" ht="19.5" thickBot="1" x14ac:dyDescent="0.35">
      <c r="A1" s="87" t="s">
        <v>23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9"/>
    </row>
    <row r="2" spans="1:17" x14ac:dyDescent="0.25">
      <c r="A2" s="2">
        <v>2023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20</v>
      </c>
      <c r="J2" s="7" t="s">
        <v>7</v>
      </c>
      <c r="K2" s="7" t="s">
        <v>8</v>
      </c>
      <c r="L2" s="7" t="s">
        <v>9</v>
      </c>
      <c r="M2" s="7" t="s">
        <v>10</v>
      </c>
      <c r="N2" s="3">
        <v>2024</v>
      </c>
      <c r="O2" s="7" t="s">
        <v>0</v>
      </c>
      <c r="P2" s="7" t="s">
        <v>1</v>
      </c>
      <c r="Q2" s="12" t="s">
        <v>21</v>
      </c>
    </row>
    <row r="3" spans="1:17" x14ac:dyDescent="0.25">
      <c r="A3" s="4" t="s">
        <v>11</v>
      </c>
      <c r="B3" s="1">
        <v>1</v>
      </c>
      <c r="C3" s="1"/>
      <c r="D3" s="1"/>
      <c r="E3" s="1">
        <v>4</v>
      </c>
      <c r="F3" s="1"/>
      <c r="G3" s="1">
        <v>2</v>
      </c>
      <c r="H3" s="1"/>
      <c r="I3" s="1">
        <v>1</v>
      </c>
      <c r="J3" s="1"/>
      <c r="K3" s="1">
        <v>1</v>
      </c>
      <c r="L3" s="1">
        <v>1</v>
      </c>
      <c r="M3" s="1"/>
      <c r="N3" s="1"/>
      <c r="O3" s="1">
        <v>1</v>
      </c>
      <c r="P3" s="1">
        <v>1</v>
      </c>
      <c r="Q3" s="9">
        <f t="shared" ref="Q3:Q9" si="0">SUM(B3:P3)</f>
        <v>12</v>
      </c>
    </row>
    <row r="4" spans="1:17" x14ac:dyDescent="0.25">
      <c r="A4" s="4" t="s">
        <v>12</v>
      </c>
      <c r="B4" s="1">
        <v>2</v>
      </c>
      <c r="C4" s="1">
        <v>2</v>
      </c>
      <c r="D4" s="1">
        <v>3</v>
      </c>
      <c r="E4" s="1">
        <v>7</v>
      </c>
      <c r="F4" s="1">
        <v>3</v>
      </c>
      <c r="G4" s="1">
        <v>7</v>
      </c>
      <c r="H4" s="1">
        <v>6</v>
      </c>
      <c r="I4" s="1">
        <v>1</v>
      </c>
      <c r="J4" s="1">
        <v>4</v>
      </c>
      <c r="K4" s="1">
        <v>5</v>
      </c>
      <c r="L4" s="1">
        <v>4</v>
      </c>
      <c r="M4" s="1">
        <v>5</v>
      </c>
      <c r="N4" s="1"/>
      <c r="O4" s="1">
        <v>4</v>
      </c>
      <c r="P4" s="1">
        <v>3</v>
      </c>
      <c r="Q4" s="9">
        <f t="shared" si="0"/>
        <v>56</v>
      </c>
    </row>
    <row r="5" spans="1:17" x14ac:dyDescent="0.25">
      <c r="A5" s="4" t="s">
        <v>13</v>
      </c>
      <c r="B5" s="1">
        <v>1</v>
      </c>
      <c r="C5" s="1"/>
      <c r="D5" s="1"/>
      <c r="E5" s="1">
        <v>1</v>
      </c>
      <c r="F5" s="1">
        <v>1</v>
      </c>
      <c r="G5" s="1">
        <v>2</v>
      </c>
      <c r="H5" s="1">
        <v>2</v>
      </c>
      <c r="I5" s="1">
        <v>2</v>
      </c>
      <c r="J5" s="1"/>
      <c r="K5" s="1">
        <v>3</v>
      </c>
      <c r="L5" s="1"/>
      <c r="M5" s="1">
        <v>1</v>
      </c>
      <c r="N5" s="1"/>
      <c r="O5" s="1"/>
      <c r="P5" s="1"/>
      <c r="Q5" s="9">
        <f t="shared" si="0"/>
        <v>13</v>
      </c>
    </row>
    <row r="6" spans="1:17" x14ac:dyDescent="0.25">
      <c r="A6" s="4" t="s">
        <v>14</v>
      </c>
      <c r="B6" s="1">
        <v>5</v>
      </c>
      <c r="C6" s="1">
        <v>2</v>
      </c>
      <c r="D6" s="1">
        <v>2</v>
      </c>
      <c r="E6" s="1">
        <v>7</v>
      </c>
      <c r="F6" s="1">
        <v>3</v>
      </c>
      <c r="G6" s="1">
        <v>7</v>
      </c>
      <c r="H6" s="1">
        <v>5</v>
      </c>
      <c r="I6" s="1">
        <v>3</v>
      </c>
      <c r="J6" s="1">
        <v>1</v>
      </c>
      <c r="K6" s="1">
        <v>5</v>
      </c>
      <c r="L6" s="1">
        <v>3</v>
      </c>
      <c r="M6" s="1">
        <v>5</v>
      </c>
      <c r="N6" s="1"/>
      <c r="O6" s="1">
        <v>3</v>
      </c>
      <c r="P6" s="1">
        <v>1</v>
      </c>
      <c r="Q6" s="9">
        <f t="shared" si="0"/>
        <v>52</v>
      </c>
    </row>
    <row r="7" spans="1:17" x14ac:dyDescent="0.25">
      <c r="A7" s="4" t="s">
        <v>15</v>
      </c>
      <c r="B7" s="1">
        <v>3</v>
      </c>
      <c r="C7" s="1">
        <v>2</v>
      </c>
      <c r="D7" s="1"/>
      <c r="E7" s="1">
        <v>3</v>
      </c>
      <c r="F7" s="1">
        <v>1</v>
      </c>
      <c r="G7" s="1">
        <v>2</v>
      </c>
      <c r="H7" s="1">
        <v>5</v>
      </c>
      <c r="I7" s="1">
        <v>2</v>
      </c>
      <c r="J7" s="1">
        <v>2</v>
      </c>
      <c r="K7" s="1">
        <v>4</v>
      </c>
      <c r="L7" s="1">
        <v>3</v>
      </c>
      <c r="M7" s="1">
        <v>1</v>
      </c>
      <c r="N7" s="1"/>
      <c r="O7" s="1">
        <v>3</v>
      </c>
      <c r="P7" s="1"/>
      <c r="Q7" s="9">
        <f t="shared" si="0"/>
        <v>31</v>
      </c>
    </row>
    <row r="8" spans="1:17" x14ac:dyDescent="0.25">
      <c r="A8" s="4" t="s">
        <v>17</v>
      </c>
      <c r="B8" s="1"/>
      <c r="C8" s="1">
        <v>1</v>
      </c>
      <c r="D8" s="1">
        <v>1</v>
      </c>
      <c r="E8" s="1">
        <v>4</v>
      </c>
      <c r="F8" s="1">
        <v>3</v>
      </c>
      <c r="G8" s="1">
        <v>2</v>
      </c>
      <c r="H8" s="1">
        <v>2</v>
      </c>
      <c r="I8" s="1">
        <v>1</v>
      </c>
      <c r="J8" s="1">
        <v>2</v>
      </c>
      <c r="K8" s="1">
        <v>1</v>
      </c>
      <c r="L8" s="1"/>
      <c r="M8" s="1"/>
      <c r="N8" s="1"/>
      <c r="O8" s="1"/>
      <c r="P8" s="1"/>
      <c r="Q8" s="9">
        <f t="shared" si="0"/>
        <v>17</v>
      </c>
    </row>
    <row r="9" spans="1:17" ht="15.75" thickBot="1" x14ac:dyDescent="0.3">
      <c r="A9" s="5" t="s">
        <v>16</v>
      </c>
      <c r="B9" s="6"/>
      <c r="C9" s="6"/>
      <c r="D9" s="6"/>
      <c r="E9" s="6"/>
      <c r="F9" s="6"/>
      <c r="G9" s="6"/>
      <c r="H9" s="6"/>
      <c r="I9" s="6"/>
      <c r="J9" s="6"/>
      <c r="K9" s="6"/>
      <c r="L9" s="6">
        <v>2</v>
      </c>
      <c r="M9" s="6">
        <v>1</v>
      </c>
      <c r="N9" s="6"/>
      <c r="O9" s="6">
        <v>2</v>
      </c>
      <c r="P9" s="6"/>
      <c r="Q9" s="10">
        <f t="shared" si="0"/>
        <v>5</v>
      </c>
    </row>
    <row r="10" spans="1:17" ht="30" x14ac:dyDescent="0.25">
      <c r="E10" s="8" t="s">
        <v>24</v>
      </c>
      <c r="G10" s="8" t="s">
        <v>24</v>
      </c>
    </row>
    <row r="11" spans="1:17" ht="15.75" thickBot="1" x14ac:dyDescent="0.3"/>
    <row r="12" spans="1:17" x14ac:dyDescent="0.25">
      <c r="A12" s="2">
        <v>2023</v>
      </c>
      <c r="B12" s="7" t="s">
        <v>0</v>
      </c>
      <c r="C12" s="7" t="s">
        <v>1</v>
      </c>
      <c r="D12" s="7" t="s">
        <v>2</v>
      </c>
      <c r="E12" s="7" t="s">
        <v>3</v>
      </c>
      <c r="F12" s="7" t="s">
        <v>4</v>
      </c>
      <c r="G12" s="7" t="s">
        <v>5</v>
      </c>
      <c r="H12" s="7" t="s">
        <v>6</v>
      </c>
      <c r="I12" s="7" t="s">
        <v>20</v>
      </c>
      <c r="J12" s="7" t="s">
        <v>7</v>
      </c>
      <c r="K12" s="7" t="s">
        <v>8</v>
      </c>
      <c r="L12" s="7" t="s">
        <v>9</v>
      </c>
      <c r="M12" s="7" t="s">
        <v>10</v>
      </c>
      <c r="N12" s="3">
        <v>2024</v>
      </c>
      <c r="O12" s="7" t="s">
        <v>0</v>
      </c>
      <c r="P12" s="13" t="s">
        <v>1</v>
      </c>
      <c r="Q12" s="15" t="s">
        <v>21</v>
      </c>
    </row>
    <row r="13" spans="1:17" x14ac:dyDescent="0.25">
      <c r="A13" s="4" t="s">
        <v>11</v>
      </c>
      <c r="B13" s="11">
        <v>250</v>
      </c>
      <c r="C13" s="11"/>
      <c r="D13" s="11"/>
      <c r="E13" s="11">
        <v>1400</v>
      </c>
      <c r="F13" s="11"/>
      <c r="G13" s="11">
        <v>700</v>
      </c>
      <c r="H13" s="11"/>
      <c r="I13" s="11">
        <v>725</v>
      </c>
      <c r="J13" s="11"/>
      <c r="K13" s="11">
        <v>725</v>
      </c>
      <c r="L13" s="11">
        <v>725</v>
      </c>
      <c r="M13" s="11">
        <v>370</v>
      </c>
      <c r="N13" s="11"/>
      <c r="O13" s="11">
        <v>725</v>
      </c>
      <c r="P13" s="14">
        <v>725</v>
      </c>
      <c r="Q13" s="16">
        <f t="shared" ref="Q13:Q19" si="1">SUM(B13:P13)</f>
        <v>6345</v>
      </c>
    </row>
    <row r="14" spans="1:17" x14ac:dyDescent="0.25">
      <c r="A14" s="4" t="s">
        <v>12</v>
      </c>
      <c r="B14" s="11">
        <v>500</v>
      </c>
      <c r="C14" s="11">
        <v>700</v>
      </c>
      <c r="D14" s="11">
        <v>1050</v>
      </c>
      <c r="E14" s="11">
        <v>2450</v>
      </c>
      <c r="F14" s="11">
        <v>1050</v>
      </c>
      <c r="G14" s="11">
        <v>2450</v>
      </c>
      <c r="H14" s="11">
        <v>2100</v>
      </c>
      <c r="I14" s="11">
        <v>725</v>
      </c>
      <c r="J14" s="11">
        <v>2900</v>
      </c>
      <c r="K14" s="11">
        <v>3625</v>
      </c>
      <c r="L14" s="11">
        <v>2900</v>
      </c>
      <c r="M14" s="11">
        <v>3625</v>
      </c>
      <c r="N14" s="11"/>
      <c r="O14" s="11">
        <v>2900</v>
      </c>
      <c r="P14" s="14">
        <v>2175</v>
      </c>
      <c r="Q14" s="16">
        <f t="shared" si="1"/>
        <v>29150</v>
      </c>
    </row>
    <row r="15" spans="1:17" x14ac:dyDescent="0.25">
      <c r="A15" s="4" t="s">
        <v>13</v>
      </c>
      <c r="B15" s="11">
        <v>250</v>
      </c>
      <c r="C15" s="11"/>
      <c r="D15" s="11"/>
      <c r="E15" s="11">
        <v>350</v>
      </c>
      <c r="F15" s="11">
        <v>350</v>
      </c>
      <c r="G15" s="11">
        <v>700</v>
      </c>
      <c r="H15" s="11">
        <v>700</v>
      </c>
      <c r="I15" s="11">
        <v>1450</v>
      </c>
      <c r="J15" s="11"/>
      <c r="K15" s="11">
        <v>2175</v>
      </c>
      <c r="L15" s="11"/>
      <c r="M15" s="11">
        <v>725</v>
      </c>
      <c r="N15" s="11"/>
      <c r="O15" s="11"/>
      <c r="P15" s="14"/>
      <c r="Q15" s="16">
        <f t="shared" si="1"/>
        <v>6700</v>
      </c>
    </row>
    <row r="16" spans="1:17" x14ac:dyDescent="0.25">
      <c r="A16" s="4" t="s">
        <v>14</v>
      </c>
      <c r="B16" s="11">
        <v>1250</v>
      </c>
      <c r="C16" s="11">
        <v>700</v>
      </c>
      <c r="D16" s="11">
        <v>700</v>
      </c>
      <c r="E16" s="11">
        <v>2450</v>
      </c>
      <c r="F16" s="11">
        <v>1050</v>
      </c>
      <c r="G16" s="11">
        <v>2450</v>
      </c>
      <c r="H16" s="11">
        <v>1750</v>
      </c>
      <c r="I16" s="11">
        <v>2175</v>
      </c>
      <c r="J16" s="11">
        <v>725</v>
      </c>
      <c r="K16" s="11">
        <v>3987.5</v>
      </c>
      <c r="L16" s="11">
        <v>2175</v>
      </c>
      <c r="M16" s="11">
        <v>3625</v>
      </c>
      <c r="N16" s="11"/>
      <c r="O16" s="11">
        <v>2175</v>
      </c>
      <c r="P16" s="14">
        <v>725</v>
      </c>
      <c r="Q16" s="16">
        <f t="shared" si="1"/>
        <v>25937.5</v>
      </c>
    </row>
    <row r="17" spans="1:17" x14ac:dyDescent="0.25">
      <c r="A17" s="4" t="s">
        <v>15</v>
      </c>
      <c r="B17" s="11">
        <v>750</v>
      </c>
      <c r="C17" s="11">
        <v>700</v>
      </c>
      <c r="D17" s="11"/>
      <c r="E17" s="11">
        <v>1050</v>
      </c>
      <c r="F17" s="11">
        <v>350</v>
      </c>
      <c r="G17" s="11">
        <v>700</v>
      </c>
      <c r="H17" s="11">
        <v>1750</v>
      </c>
      <c r="I17" s="11">
        <v>1450</v>
      </c>
      <c r="J17" s="11">
        <v>1450</v>
      </c>
      <c r="K17" s="11">
        <v>3262.5</v>
      </c>
      <c r="L17" s="11">
        <v>2175</v>
      </c>
      <c r="M17" s="11">
        <v>725</v>
      </c>
      <c r="N17" s="11"/>
      <c r="O17" s="11">
        <v>2350</v>
      </c>
      <c r="P17" s="14"/>
      <c r="Q17" s="16">
        <f t="shared" si="1"/>
        <v>16712.5</v>
      </c>
    </row>
    <row r="18" spans="1:17" x14ac:dyDescent="0.25">
      <c r="A18" s="4" t="s">
        <v>17</v>
      </c>
      <c r="B18" s="11">
        <v>250</v>
      </c>
      <c r="C18" s="11">
        <v>350</v>
      </c>
      <c r="D18" s="11">
        <v>350</v>
      </c>
      <c r="E18" s="11">
        <v>1400</v>
      </c>
      <c r="F18" s="11">
        <v>1050</v>
      </c>
      <c r="G18" s="11">
        <v>700</v>
      </c>
      <c r="H18" s="11">
        <v>700</v>
      </c>
      <c r="I18" s="11">
        <v>725</v>
      </c>
      <c r="J18" s="11">
        <v>1450</v>
      </c>
      <c r="K18" s="11"/>
      <c r="L18" s="11"/>
      <c r="M18" s="11"/>
      <c r="N18" s="11"/>
      <c r="O18" s="11"/>
      <c r="P18" s="14"/>
      <c r="Q18" s="16">
        <f t="shared" si="1"/>
        <v>6975</v>
      </c>
    </row>
    <row r="19" spans="1:17" ht="15.75" thickBot="1" x14ac:dyDescent="0.3">
      <c r="A19" s="18" t="s">
        <v>16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>
        <v>1450</v>
      </c>
      <c r="M19" s="19">
        <v>725</v>
      </c>
      <c r="N19" s="19"/>
      <c r="O19" s="19">
        <v>1525</v>
      </c>
      <c r="P19" s="20"/>
      <c r="Q19" s="16">
        <f t="shared" si="1"/>
        <v>3700</v>
      </c>
    </row>
    <row r="20" spans="1:17" ht="63.75" customHeight="1" thickBot="1" x14ac:dyDescent="0.3">
      <c r="A20" s="21"/>
      <c r="B20" s="22" t="s">
        <v>26</v>
      </c>
      <c r="C20" s="22" t="s">
        <v>27</v>
      </c>
      <c r="D20" s="23"/>
      <c r="E20" s="24" t="s">
        <v>24</v>
      </c>
      <c r="F20" s="23"/>
      <c r="G20" s="24" t="s">
        <v>24</v>
      </c>
      <c r="H20" s="23"/>
      <c r="I20" s="22" t="s">
        <v>28</v>
      </c>
      <c r="J20" s="23"/>
      <c r="K20" s="24" t="s">
        <v>29</v>
      </c>
      <c r="L20" s="25"/>
      <c r="M20" s="25"/>
      <c r="N20" s="25"/>
      <c r="O20" s="26" t="s">
        <v>30</v>
      </c>
      <c r="P20" s="27"/>
      <c r="Q20" s="17">
        <v>95520</v>
      </c>
    </row>
  </sheetData>
  <mergeCells count="1">
    <mergeCell ref="A1:Q1"/>
  </mergeCells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4EF1F-70FD-467B-97C2-E4E5561A4846}">
  <dimension ref="A2:U40"/>
  <sheetViews>
    <sheetView topLeftCell="D1" workbookViewId="0">
      <selection activeCell="A19" sqref="A19:R19"/>
    </sheetView>
  </sheetViews>
  <sheetFormatPr defaultRowHeight="15" x14ac:dyDescent="0.25"/>
  <cols>
    <col min="1" max="1" width="12.5703125" bestFit="1" customWidth="1"/>
    <col min="2" max="3" width="12.140625" bestFit="1" customWidth="1"/>
    <col min="4" max="8" width="10.7109375" bestFit="1" customWidth="1"/>
    <col min="9" max="9" width="12.140625" bestFit="1" customWidth="1"/>
    <col min="10" max="13" width="10.7109375" bestFit="1" customWidth="1"/>
    <col min="14" max="14" width="13.140625" bestFit="1" customWidth="1"/>
    <col min="15" max="17" width="10.7109375" bestFit="1" customWidth="1"/>
    <col min="18" max="18" width="11.7109375" bestFit="1" customWidth="1"/>
    <col min="19" max="19" width="6.7109375" bestFit="1" customWidth="1"/>
    <col min="20" max="20" width="6.85546875" bestFit="1" customWidth="1"/>
  </cols>
  <sheetData>
    <row r="2" spans="1:21" ht="31.5" x14ac:dyDescent="0.5">
      <c r="A2" s="31">
        <v>2023</v>
      </c>
      <c r="B2" s="30" t="s">
        <v>0</v>
      </c>
      <c r="C2" s="30" t="s">
        <v>1</v>
      </c>
      <c r="D2" s="30" t="s">
        <v>2</v>
      </c>
      <c r="E2" s="30" t="s">
        <v>3</v>
      </c>
      <c r="F2" s="30" t="s">
        <v>4</v>
      </c>
      <c r="G2" s="30" t="s">
        <v>5</v>
      </c>
      <c r="H2" s="30" t="s">
        <v>6</v>
      </c>
      <c r="I2" s="30" t="s">
        <v>20</v>
      </c>
      <c r="J2" s="30" t="s">
        <v>7</v>
      </c>
      <c r="K2" s="30" t="s">
        <v>8</v>
      </c>
      <c r="L2" s="30" t="s">
        <v>9</v>
      </c>
      <c r="M2" s="30" t="s">
        <v>10</v>
      </c>
      <c r="N2" s="30" t="s">
        <v>34</v>
      </c>
      <c r="O2" s="31">
        <v>2024</v>
      </c>
      <c r="P2" s="30" t="s">
        <v>0</v>
      </c>
      <c r="Q2" s="30" t="s">
        <v>1</v>
      </c>
      <c r="R2" s="30" t="s">
        <v>2</v>
      </c>
      <c r="S2" s="30" t="s">
        <v>3</v>
      </c>
      <c r="T2" s="30" t="s">
        <v>4</v>
      </c>
      <c r="U2" s="30"/>
    </row>
    <row r="3" spans="1:21" x14ac:dyDescent="0.25">
      <c r="A3" s="32" t="s">
        <v>11</v>
      </c>
      <c r="B3">
        <v>20</v>
      </c>
      <c r="C3">
        <v>22</v>
      </c>
      <c r="D3">
        <v>26</v>
      </c>
      <c r="E3">
        <v>23</v>
      </c>
      <c r="F3">
        <v>10</v>
      </c>
      <c r="G3">
        <v>24</v>
      </c>
      <c r="H3">
        <v>0</v>
      </c>
      <c r="I3">
        <v>15</v>
      </c>
      <c r="J3">
        <v>23</v>
      </c>
      <c r="K3">
        <v>21</v>
      </c>
      <c r="L3">
        <v>23</v>
      </c>
      <c r="M3">
        <v>21</v>
      </c>
      <c r="P3">
        <v>30</v>
      </c>
      <c r="Q3">
        <v>29</v>
      </c>
      <c r="R3">
        <v>14</v>
      </c>
      <c r="S3">
        <v>26</v>
      </c>
      <c r="T3">
        <v>32</v>
      </c>
    </row>
    <row r="4" spans="1:21" x14ac:dyDescent="0.25">
      <c r="A4" s="32" t="s">
        <v>12</v>
      </c>
      <c r="B4">
        <v>55</v>
      </c>
      <c r="C4">
        <v>38</v>
      </c>
      <c r="D4">
        <v>53</v>
      </c>
      <c r="E4">
        <v>56</v>
      </c>
      <c r="F4">
        <v>49</v>
      </c>
      <c r="G4">
        <v>67</v>
      </c>
      <c r="H4">
        <v>53</v>
      </c>
      <c r="I4">
        <v>11</v>
      </c>
      <c r="J4">
        <v>58</v>
      </c>
      <c r="K4">
        <v>73</v>
      </c>
      <c r="L4">
        <v>60</v>
      </c>
      <c r="M4">
        <v>50</v>
      </c>
      <c r="P4">
        <v>54</v>
      </c>
      <c r="Q4">
        <v>38</v>
      </c>
      <c r="R4">
        <v>33</v>
      </c>
      <c r="S4">
        <v>61</v>
      </c>
      <c r="T4">
        <v>69</v>
      </c>
    </row>
    <row r="5" spans="1:21" x14ac:dyDescent="0.25">
      <c r="A5" s="32" t="s">
        <v>13</v>
      </c>
      <c r="B5">
        <v>35</v>
      </c>
      <c r="C5">
        <v>23</v>
      </c>
      <c r="D5">
        <v>44</v>
      </c>
      <c r="E5">
        <v>46</v>
      </c>
      <c r="F5">
        <v>49</v>
      </c>
      <c r="G5">
        <v>53</v>
      </c>
      <c r="H5">
        <v>56</v>
      </c>
      <c r="I5">
        <v>56</v>
      </c>
      <c r="J5">
        <v>56</v>
      </c>
      <c r="K5">
        <v>65</v>
      </c>
      <c r="L5">
        <v>59</v>
      </c>
      <c r="M5">
        <v>42</v>
      </c>
      <c r="P5">
        <v>35</v>
      </c>
      <c r="Q5">
        <v>59</v>
      </c>
      <c r="R5">
        <v>36</v>
      </c>
      <c r="S5">
        <v>67</v>
      </c>
      <c r="T5">
        <v>69</v>
      </c>
    </row>
    <row r="6" spans="1:21" x14ac:dyDescent="0.25">
      <c r="A6" s="32" t="s">
        <v>14</v>
      </c>
      <c r="B6">
        <v>67</v>
      </c>
      <c r="C6">
        <v>48</v>
      </c>
      <c r="D6">
        <v>54</v>
      </c>
      <c r="E6">
        <v>67</v>
      </c>
      <c r="F6">
        <v>69</v>
      </c>
      <c r="G6">
        <v>73</v>
      </c>
      <c r="H6">
        <v>62</v>
      </c>
      <c r="I6">
        <v>61</v>
      </c>
      <c r="J6">
        <v>30</v>
      </c>
      <c r="K6">
        <v>89</v>
      </c>
      <c r="L6">
        <v>67</v>
      </c>
      <c r="M6">
        <v>66</v>
      </c>
      <c r="P6">
        <v>53</v>
      </c>
      <c r="Q6">
        <v>56</v>
      </c>
      <c r="R6">
        <v>37</v>
      </c>
      <c r="S6">
        <v>57</v>
      </c>
      <c r="T6">
        <v>76</v>
      </c>
    </row>
    <row r="7" spans="1:21" x14ac:dyDescent="0.25">
      <c r="A7" s="32" t="s">
        <v>15</v>
      </c>
      <c r="B7">
        <v>56</v>
      </c>
      <c r="C7">
        <v>55</v>
      </c>
      <c r="D7">
        <v>50</v>
      </c>
      <c r="E7">
        <v>61</v>
      </c>
      <c r="F7">
        <v>57</v>
      </c>
      <c r="G7">
        <v>71</v>
      </c>
      <c r="H7">
        <v>63</v>
      </c>
      <c r="I7">
        <v>60</v>
      </c>
      <c r="J7">
        <v>60</v>
      </c>
      <c r="K7">
        <v>86</v>
      </c>
      <c r="L7">
        <v>60</v>
      </c>
      <c r="M7">
        <v>62</v>
      </c>
      <c r="P7">
        <v>61</v>
      </c>
      <c r="Q7">
        <v>63</v>
      </c>
      <c r="R7">
        <v>39</v>
      </c>
      <c r="S7">
        <v>38</v>
      </c>
      <c r="T7">
        <v>64</v>
      </c>
    </row>
    <row r="8" spans="1:21" x14ac:dyDescent="0.25">
      <c r="A8" s="32" t="s">
        <v>16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>
        <v>51</v>
      </c>
      <c r="M8">
        <v>68</v>
      </c>
      <c r="P8">
        <v>60</v>
      </c>
      <c r="Q8">
        <v>65</v>
      </c>
      <c r="R8">
        <v>31</v>
      </c>
      <c r="S8">
        <v>69</v>
      </c>
      <c r="T8">
        <v>72</v>
      </c>
    </row>
    <row r="9" spans="1:21" x14ac:dyDescent="0.25">
      <c r="A9" s="32" t="s">
        <v>35</v>
      </c>
    </row>
    <row r="10" spans="1:21" x14ac:dyDescent="0.25">
      <c r="A10" s="29" t="s">
        <v>25</v>
      </c>
      <c r="B10">
        <f t="shared" ref="B10:M10" si="0">SUM(B3:B8)</f>
        <v>233</v>
      </c>
      <c r="C10">
        <f t="shared" si="0"/>
        <v>186</v>
      </c>
      <c r="D10">
        <f t="shared" si="0"/>
        <v>227</v>
      </c>
      <c r="E10">
        <f t="shared" si="0"/>
        <v>253</v>
      </c>
      <c r="F10">
        <f t="shared" si="0"/>
        <v>234</v>
      </c>
      <c r="G10">
        <f t="shared" si="0"/>
        <v>288</v>
      </c>
      <c r="H10">
        <f t="shared" si="0"/>
        <v>234</v>
      </c>
      <c r="I10">
        <f t="shared" si="0"/>
        <v>203</v>
      </c>
      <c r="J10">
        <f t="shared" si="0"/>
        <v>227</v>
      </c>
      <c r="K10">
        <f t="shared" si="0"/>
        <v>334</v>
      </c>
      <c r="L10">
        <f t="shared" si="0"/>
        <v>320</v>
      </c>
      <c r="M10">
        <f t="shared" si="0"/>
        <v>309</v>
      </c>
      <c r="P10">
        <f>SUM(P3:P8)</f>
        <v>293</v>
      </c>
      <c r="Q10">
        <f>SUM(Q3:Q8)</f>
        <v>310</v>
      </c>
      <c r="R10">
        <f>SUM(R3:R8)</f>
        <v>190</v>
      </c>
      <c r="S10">
        <f>SUM(S3:S8)</f>
        <v>318</v>
      </c>
      <c r="T10">
        <f>SUM(T3:T8)</f>
        <v>382</v>
      </c>
    </row>
    <row r="11" spans="1:21" x14ac:dyDescent="0.25">
      <c r="A11" s="33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90"/>
      <c r="Q11" s="90"/>
      <c r="R11" s="90"/>
      <c r="S11" s="90"/>
      <c r="T11" s="90"/>
      <c r="U11" s="90"/>
    </row>
    <row r="12" spans="1:21" x14ac:dyDescent="0.25">
      <c r="A12" s="32" t="s">
        <v>18</v>
      </c>
      <c r="B12">
        <v>3</v>
      </c>
      <c r="C12">
        <v>2</v>
      </c>
      <c r="G12">
        <v>10</v>
      </c>
      <c r="H12">
        <v>2</v>
      </c>
      <c r="J12">
        <v>5</v>
      </c>
      <c r="K12">
        <v>12</v>
      </c>
      <c r="P12">
        <v>9</v>
      </c>
    </row>
    <row r="13" spans="1:21" x14ac:dyDescent="0.25">
      <c r="A13" s="32" t="s">
        <v>19</v>
      </c>
      <c r="J13">
        <v>1</v>
      </c>
      <c r="K13">
        <v>11</v>
      </c>
      <c r="L13">
        <v>11</v>
      </c>
      <c r="M13">
        <v>7</v>
      </c>
      <c r="P13">
        <v>10</v>
      </c>
      <c r="Q13">
        <v>23</v>
      </c>
      <c r="R13">
        <v>11</v>
      </c>
    </row>
    <row r="14" spans="1:21" x14ac:dyDescent="0.25">
      <c r="A14" s="32" t="s">
        <v>31</v>
      </c>
      <c r="B14">
        <v>19</v>
      </c>
    </row>
    <row r="15" spans="1:21" x14ac:dyDescent="0.25">
      <c r="A15" s="32" t="s">
        <v>32</v>
      </c>
    </row>
    <row r="16" spans="1:21" x14ac:dyDescent="0.25">
      <c r="A16" s="32" t="s">
        <v>33</v>
      </c>
      <c r="B16">
        <v>2</v>
      </c>
    </row>
    <row r="17" spans="1:20" x14ac:dyDescent="0.25">
      <c r="A17" s="29" t="s">
        <v>25</v>
      </c>
      <c r="B17">
        <f>SUM(B12:B15)</f>
        <v>22</v>
      </c>
      <c r="C17">
        <f t="shared" ref="C17:R17" si="1">SUM(C12:C13)</f>
        <v>2</v>
      </c>
      <c r="D17">
        <f t="shared" si="1"/>
        <v>0</v>
      </c>
      <c r="E17">
        <f t="shared" si="1"/>
        <v>0</v>
      </c>
      <c r="F17">
        <f t="shared" si="1"/>
        <v>0</v>
      </c>
      <c r="G17">
        <f t="shared" si="1"/>
        <v>10</v>
      </c>
      <c r="H17">
        <f t="shared" si="1"/>
        <v>2</v>
      </c>
      <c r="I17">
        <f t="shared" si="1"/>
        <v>0</v>
      </c>
      <c r="J17">
        <f t="shared" si="1"/>
        <v>6</v>
      </c>
      <c r="K17">
        <f t="shared" si="1"/>
        <v>23</v>
      </c>
      <c r="L17">
        <f t="shared" si="1"/>
        <v>11</v>
      </c>
      <c r="M17">
        <f t="shared" si="1"/>
        <v>7</v>
      </c>
      <c r="P17">
        <f>SUM(P12:P13)</f>
        <v>19</v>
      </c>
      <c r="Q17">
        <f t="shared" si="1"/>
        <v>23</v>
      </c>
      <c r="R17">
        <f t="shared" si="1"/>
        <v>11</v>
      </c>
    </row>
    <row r="19" spans="1:20" ht="18.75" x14ac:dyDescent="0.3">
      <c r="A19" s="91" t="s">
        <v>23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</row>
    <row r="20" spans="1:20" ht="31.5" x14ac:dyDescent="0.5">
      <c r="A20" s="31">
        <v>2023</v>
      </c>
      <c r="B20" s="30" t="s">
        <v>0</v>
      </c>
      <c r="C20" s="30" t="s">
        <v>1</v>
      </c>
      <c r="D20" s="30" t="s">
        <v>2</v>
      </c>
      <c r="E20" s="30" t="s">
        <v>3</v>
      </c>
      <c r="F20" s="30" t="s">
        <v>4</v>
      </c>
      <c r="G20" s="30" t="s">
        <v>5</v>
      </c>
      <c r="H20" s="30" t="s">
        <v>6</v>
      </c>
      <c r="I20" s="30" t="s">
        <v>20</v>
      </c>
      <c r="J20" s="30" t="s">
        <v>7</v>
      </c>
      <c r="K20" s="30" t="s">
        <v>8</v>
      </c>
      <c r="L20" s="30" t="s">
        <v>9</v>
      </c>
      <c r="M20" s="30" t="s">
        <v>10</v>
      </c>
      <c r="N20" s="30"/>
      <c r="O20" s="31">
        <v>2024</v>
      </c>
      <c r="P20" s="30" t="s">
        <v>0</v>
      </c>
      <c r="Q20" s="30" t="s">
        <v>1</v>
      </c>
      <c r="R20" s="32" t="s">
        <v>2</v>
      </c>
      <c r="S20" s="30" t="s">
        <v>3</v>
      </c>
      <c r="T20" s="30" t="s">
        <v>4</v>
      </c>
    </row>
    <row r="21" spans="1:20" x14ac:dyDescent="0.25">
      <c r="A21" s="32" t="s">
        <v>11</v>
      </c>
      <c r="B21">
        <v>1</v>
      </c>
      <c r="E21">
        <v>4</v>
      </c>
      <c r="G21">
        <v>2</v>
      </c>
      <c r="I21">
        <v>1</v>
      </c>
      <c r="K21">
        <v>1</v>
      </c>
      <c r="L21">
        <v>1</v>
      </c>
      <c r="P21">
        <v>1</v>
      </c>
      <c r="Q21">
        <v>1</v>
      </c>
    </row>
    <row r="22" spans="1:20" x14ac:dyDescent="0.25">
      <c r="A22" s="32" t="s">
        <v>12</v>
      </c>
      <c r="B22">
        <v>2</v>
      </c>
      <c r="C22">
        <v>2</v>
      </c>
      <c r="D22">
        <v>3</v>
      </c>
      <c r="E22">
        <v>7</v>
      </c>
      <c r="F22">
        <v>3</v>
      </c>
      <c r="G22">
        <v>7</v>
      </c>
      <c r="H22">
        <v>6</v>
      </c>
      <c r="I22">
        <v>1</v>
      </c>
      <c r="J22">
        <v>4</v>
      </c>
      <c r="K22">
        <v>5</v>
      </c>
      <c r="L22">
        <v>4</v>
      </c>
      <c r="M22">
        <v>5</v>
      </c>
      <c r="P22">
        <v>4</v>
      </c>
      <c r="Q22">
        <v>3</v>
      </c>
      <c r="R22">
        <v>3</v>
      </c>
    </row>
    <row r="23" spans="1:20" x14ac:dyDescent="0.25">
      <c r="A23" s="32" t="s">
        <v>13</v>
      </c>
      <c r="B23">
        <v>1</v>
      </c>
      <c r="E23">
        <v>1</v>
      </c>
      <c r="F23">
        <v>1</v>
      </c>
      <c r="G23">
        <v>2</v>
      </c>
      <c r="H23">
        <v>2</v>
      </c>
      <c r="I23">
        <v>2</v>
      </c>
      <c r="K23">
        <v>3</v>
      </c>
      <c r="M23">
        <v>1</v>
      </c>
    </row>
    <row r="24" spans="1:20" x14ac:dyDescent="0.25">
      <c r="A24" s="32" t="s">
        <v>14</v>
      </c>
      <c r="B24">
        <v>5</v>
      </c>
      <c r="C24">
        <v>2</v>
      </c>
      <c r="D24">
        <v>2</v>
      </c>
      <c r="E24">
        <v>7</v>
      </c>
      <c r="F24">
        <v>3</v>
      </c>
      <c r="G24">
        <v>7</v>
      </c>
      <c r="H24">
        <v>5</v>
      </c>
      <c r="I24">
        <v>3</v>
      </c>
      <c r="J24">
        <v>1</v>
      </c>
      <c r="K24">
        <v>5</v>
      </c>
      <c r="L24">
        <v>3</v>
      </c>
      <c r="M24">
        <v>5</v>
      </c>
      <c r="P24">
        <v>3</v>
      </c>
      <c r="Q24">
        <v>1</v>
      </c>
    </row>
    <row r="25" spans="1:20" x14ac:dyDescent="0.25">
      <c r="A25" s="32" t="s">
        <v>15</v>
      </c>
      <c r="B25">
        <v>3</v>
      </c>
      <c r="C25">
        <v>2</v>
      </c>
      <c r="E25">
        <v>3</v>
      </c>
      <c r="F25">
        <v>1</v>
      </c>
      <c r="G25">
        <v>2</v>
      </c>
      <c r="H25">
        <v>5</v>
      </c>
      <c r="I25">
        <v>2</v>
      </c>
      <c r="J25">
        <v>2</v>
      </c>
      <c r="K25">
        <v>4</v>
      </c>
      <c r="L25">
        <v>3</v>
      </c>
      <c r="M25">
        <v>1</v>
      </c>
      <c r="P25">
        <v>3</v>
      </c>
    </row>
    <row r="26" spans="1:20" x14ac:dyDescent="0.25">
      <c r="A26" s="32" t="s">
        <v>17</v>
      </c>
      <c r="C26">
        <v>1</v>
      </c>
      <c r="D26">
        <v>1</v>
      </c>
      <c r="E26">
        <v>4</v>
      </c>
      <c r="F26">
        <v>3</v>
      </c>
      <c r="G26">
        <v>2</v>
      </c>
      <c r="H26">
        <v>2</v>
      </c>
      <c r="I26">
        <v>1</v>
      </c>
      <c r="J26">
        <v>2</v>
      </c>
      <c r="K26">
        <v>1</v>
      </c>
    </row>
    <row r="27" spans="1:20" x14ac:dyDescent="0.25">
      <c r="A27" s="32" t="s">
        <v>16</v>
      </c>
      <c r="L27">
        <v>2</v>
      </c>
      <c r="M27">
        <v>1</v>
      </c>
      <c r="P27">
        <v>2</v>
      </c>
    </row>
    <row r="28" spans="1:20" x14ac:dyDescent="0.25">
      <c r="A28" s="32" t="s">
        <v>35</v>
      </c>
    </row>
    <row r="29" spans="1:20" ht="30" x14ac:dyDescent="0.25">
      <c r="E29" s="8" t="s">
        <v>24</v>
      </c>
      <c r="G29" s="8" t="s">
        <v>24</v>
      </c>
    </row>
    <row r="31" spans="1:20" ht="31.5" x14ac:dyDescent="0.5">
      <c r="A31" s="31">
        <v>2023</v>
      </c>
      <c r="B31" s="30" t="s">
        <v>0</v>
      </c>
      <c r="C31" s="30" t="s">
        <v>1</v>
      </c>
      <c r="D31" s="30" t="s">
        <v>2</v>
      </c>
      <c r="E31" s="30" t="s">
        <v>3</v>
      </c>
      <c r="F31" s="30" t="s">
        <v>4</v>
      </c>
      <c r="G31" s="30" t="s">
        <v>5</v>
      </c>
      <c r="H31" s="30" t="s">
        <v>6</v>
      </c>
      <c r="I31" s="30" t="s">
        <v>20</v>
      </c>
      <c r="J31" s="30" t="s">
        <v>7</v>
      </c>
      <c r="K31" s="30" t="s">
        <v>8</v>
      </c>
      <c r="L31" s="30" t="s">
        <v>9</v>
      </c>
      <c r="M31" s="30" t="s">
        <v>10</v>
      </c>
      <c r="N31" s="30"/>
      <c r="O31" s="35">
        <v>2024</v>
      </c>
      <c r="P31" s="30" t="s">
        <v>0</v>
      </c>
      <c r="Q31" s="30" t="s">
        <v>1</v>
      </c>
      <c r="R31" s="36" t="s">
        <v>2</v>
      </c>
      <c r="S31" s="30" t="s">
        <v>3</v>
      </c>
      <c r="T31" s="30" t="s">
        <v>4</v>
      </c>
    </row>
    <row r="32" spans="1:20" x14ac:dyDescent="0.25">
      <c r="A32" s="32" t="s">
        <v>11</v>
      </c>
      <c r="B32" s="28">
        <v>250</v>
      </c>
      <c r="C32" s="28"/>
      <c r="D32" s="28"/>
      <c r="E32" s="28">
        <v>1400</v>
      </c>
      <c r="F32" s="28"/>
      <c r="G32" s="28">
        <v>700</v>
      </c>
      <c r="H32" s="28"/>
      <c r="I32" s="28">
        <v>725</v>
      </c>
      <c r="J32" s="28"/>
      <c r="K32" s="28">
        <v>725</v>
      </c>
      <c r="L32" s="28">
        <v>725</v>
      </c>
      <c r="M32" s="28">
        <v>370</v>
      </c>
      <c r="N32" s="28"/>
      <c r="O32" s="28"/>
      <c r="P32" s="28">
        <v>725</v>
      </c>
      <c r="Q32" s="28">
        <v>725</v>
      </c>
      <c r="R32" s="36"/>
    </row>
    <row r="33" spans="1:18" x14ac:dyDescent="0.25">
      <c r="A33" s="32" t="s">
        <v>12</v>
      </c>
      <c r="B33" s="28">
        <v>500</v>
      </c>
      <c r="C33" s="28">
        <v>700</v>
      </c>
      <c r="D33" s="28">
        <v>1050</v>
      </c>
      <c r="E33" s="28">
        <v>2450</v>
      </c>
      <c r="F33" s="28">
        <v>1050</v>
      </c>
      <c r="G33" s="28">
        <v>2450</v>
      </c>
      <c r="H33" s="28">
        <v>2100</v>
      </c>
      <c r="I33" s="28">
        <v>725</v>
      </c>
      <c r="J33" s="28">
        <v>2900</v>
      </c>
      <c r="K33" s="28">
        <v>3625</v>
      </c>
      <c r="L33" s="28">
        <v>2900</v>
      </c>
      <c r="M33" s="28">
        <v>3625</v>
      </c>
      <c r="N33" s="28"/>
      <c r="O33" s="28"/>
      <c r="P33" s="28">
        <v>2900</v>
      </c>
      <c r="Q33" s="28">
        <v>2175</v>
      </c>
      <c r="R33" s="36"/>
    </row>
    <row r="34" spans="1:18" x14ac:dyDescent="0.25">
      <c r="A34" s="32" t="s">
        <v>13</v>
      </c>
      <c r="B34" s="28">
        <v>250</v>
      </c>
      <c r="C34" s="28"/>
      <c r="D34" s="28"/>
      <c r="E34" s="28">
        <v>350</v>
      </c>
      <c r="F34" s="28">
        <v>350</v>
      </c>
      <c r="G34" s="28">
        <v>700</v>
      </c>
      <c r="H34" s="28">
        <v>700</v>
      </c>
      <c r="I34" s="28">
        <v>1450</v>
      </c>
      <c r="J34" s="28"/>
      <c r="K34" s="28">
        <v>2175</v>
      </c>
      <c r="L34" s="28"/>
      <c r="M34" s="28">
        <v>725</v>
      </c>
      <c r="N34" s="28"/>
      <c r="O34" s="28"/>
      <c r="P34" s="28"/>
      <c r="Q34" s="28"/>
      <c r="R34" s="36"/>
    </row>
    <row r="35" spans="1:18" x14ac:dyDescent="0.25">
      <c r="A35" s="32" t="s">
        <v>14</v>
      </c>
      <c r="B35" s="28">
        <v>1250</v>
      </c>
      <c r="C35" s="28">
        <v>700</v>
      </c>
      <c r="D35" s="28">
        <v>700</v>
      </c>
      <c r="E35" s="28">
        <v>2450</v>
      </c>
      <c r="F35" s="28">
        <v>1050</v>
      </c>
      <c r="G35" s="28">
        <v>2450</v>
      </c>
      <c r="H35" s="28">
        <v>1750</v>
      </c>
      <c r="I35" s="28">
        <v>2175</v>
      </c>
      <c r="J35" s="28">
        <v>725</v>
      </c>
      <c r="K35" s="28">
        <v>3987.5</v>
      </c>
      <c r="L35" s="28">
        <v>2175</v>
      </c>
      <c r="M35" s="28">
        <v>3625</v>
      </c>
      <c r="N35" s="28"/>
      <c r="O35" s="28"/>
      <c r="P35" s="28">
        <v>2175</v>
      </c>
      <c r="Q35" s="28">
        <v>725</v>
      </c>
      <c r="R35" s="36"/>
    </row>
    <row r="36" spans="1:18" x14ac:dyDescent="0.25">
      <c r="A36" s="32" t="s">
        <v>15</v>
      </c>
      <c r="B36" s="28">
        <v>750</v>
      </c>
      <c r="C36" s="28">
        <v>700</v>
      </c>
      <c r="D36" s="28"/>
      <c r="E36" s="28">
        <v>1050</v>
      </c>
      <c r="F36" s="28">
        <v>350</v>
      </c>
      <c r="G36" s="28">
        <v>700</v>
      </c>
      <c r="H36" s="28">
        <v>1750</v>
      </c>
      <c r="I36" s="28">
        <v>1450</v>
      </c>
      <c r="J36" s="28">
        <v>1450</v>
      </c>
      <c r="K36" s="28">
        <v>3262.5</v>
      </c>
      <c r="L36" s="28">
        <v>2175</v>
      </c>
      <c r="M36" s="28">
        <v>725</v>
      </c>
      <c r="N36" s="28"/>
      <c r="O36" s="28"/>
      <c r="P36" s="28">
        <v>2350</v>
      </c>
      <c r="Q36" s="28"/>
      <c r="R36" s="36"/>
    </row>
    <row r="37" spans="1:18" x14ac:dyDescent="0.25">
      <c r="A37" s="32" t="s">
        <v>17</v>
      </c>
      <c r="B37" s="28">
        <v>250</v>
      </c>
      <c r="C37" s="28">
        <v>350</v>
      </c>
      <c r="D37" s="28">
        <v>350</v>
      </c>
      <c r="E37" s="28">
        <v>1400</v>
      </c>
      <c r="F37" s="28">
        <v>1050</v>
      </c>
      <c r="G37" s="28">
        <v>700</v>
      </c>
      <c r="H37" s="28">
        <v>700</v>
      </c>
      <c r="I37" s="28">
        <v>725</v>
      </c>
      <c r="J37" s="28">
        <v>1450</v>
      </c>
      <c r="K37" s="28"/>
      <c r="L37" s="28"/>
      <c r="M37" s="28"/>
      <c r="N37" s="28"/>
      <c r="O37" s="28"/>
      <c r="P37" s="28"/>
      <c r="Q37" s="28"/>
      <c r="R37" s="36"/>
    </row>
    <row r="38" spans="1:18" x14ac:dyDescent="0.25">
      <c r="A38" s="32" t="s">
        <v>16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28">
        <v>1450</v>
      </c>
      <c r="M38" s="28">
        <v>725</v>
      </c>
      <c r="N38" s="28"/>
      <c r="O38" s="28"/>
      <c r="P38" s="28">
        <v>1525</v>
      </c>
      <c r="Q38" s="28"/>
      <c r="R38" s="36"/>
    </row>
    <row r="39" spans="1:18" x14ac:dyDescent="0.25">
      <c r="A39" s="32" t="s">
        <v>35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36"/>
    </row>
    <row r="40" spans="1:18" ht="75" x14ac:dyDescent="0.25">
      <c r="B40" s="37" t="s">
        <v>26</v>
      </c>
      <c r="C40" s="37" t="s">
        <v>27</v>
      </c>
      <c r="D40" s="38"/>
      <c r="E40" s="39" t="s">
        <v>24</v>
      </c>
      <c r="F40" s="38"/>
      <c r="G40" s="39" t="s">
        <v>24</v>
      </c>
      <c r="H40" s="38"/>
      <c r="I40" s="37" t="s">
        <v>28</v>
      </c>
      <c r="J40" s="38"/>
      <c r="K40" s="39" t="s">
        <v>29</v>
      </c>
      <c r="L40" s="40"/>
      <c r="M40" s="40"/>
      <c r="N40" s="40"/>
      <c r="O40" s="40"/>
      <c r="P40" s="41" t="s">
        <v>30</v>
      </c>
      <c r="Q40" s="40"/>
      <c r="R40" s="42"/>
    </row>
  </sheetData>
  <mergeCells count="4">
    <mergeCell ref="P11:U11"/>
    <mergeCell ref="A19:R19"/>
    <mergeCell ref="B8:K8"/>
    <mergeCell ref="B38:K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348BD-FE0F-4C18-8D7A-3291063105A0}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Sayfa1</vt:lpstr>
      <vt:lpstr>Sayfa2</vt:lpstr>
      <vt:lpstr>Sayfa3</vt:lpstr>
      <vt:lpstr>Sayfa4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Onur Taner • AKULA</cp:lastModifiedBy>
  <cp:lastPrinted>2024-07-25T07:14:07Z</cp:lastPrinted>
  <dcterms:created xsi:type="dcterms:W3CDTF">2015-06-05T18:19:34Z</dcterms:created>
  <dcterms:modified xsi:type="dcterms:W3CDTF">2024-07-25T07:22:37Z</dcterms:modified>
</cp:coreProperties>
</file>